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SI3-DP8\Division2\07_ACQUI-PRO-Téléprocédures\03  -  ACQUI  PRO EDI\EDI PRO (Paiement)\Edificas_ Diffusion\20231208\TSCA_2024-02_V1.0\"/>
    </mc:Choice>
  </mc:AlternateContent>
  <xr:revisionPtr revIDLastSave="0" documentId="8_{B46F119E-A7FF-4A54-B25C-BE97236AD13E}" xr6:coauthVersionLast="36" xr6:coauthVersionMax="36" xr10:uidLastSave="{00000000-0000-0000-0000-000000000000}"/>
  <bookViews>
    <workbookView xWindow="0" yWindow="0" windowWidth="16380" windowHeight="8190" tabRatio="858" activeTab="5" xr2:uid="{00000000-000D-0000-FFFF-FFFF00000000}"/>
  </bookViews>
  <sheets>
    <sheet name="Cartouches des modifs " sheetId="1" r:id="rId1"/>
    <sheet name="Légendes &amp; Commentaires" sheetId="2" r:id="rId2"/>
    <sheet name="Lignes" sheetId="3" r:id="rId3"/>
    <sheet name="Maquette_TGAP_dech_masq_ss_huil" sheetId="4" state="hidden" r:id="rId4"/>
    <sheet name="Dico 2787" sheetId="5" r:id="rId5"/>
    <sheet name="Maquette_2787" sheetId="6" r:id="rId6"/>
    <sheet name="Contrôles_2787" sheetId="7" r:id="rId7"/>
    <sheet name="Calcul_2787" sheetId="8" r:id="rId8"/>
    <sheet name="Version NDOC" sheetId="9" r:id="rId9"/>
  </sheets>
  <definedNames>
    <definedName name="Mode_de_détermination">"""""""""""""""""""""""""""""""lignes!#ref!"""""""""""""""""""""""""""""""</definedName>
  </definedNames>
  <calcPr calcId="191029" iterateDelta="1E-4"/>
  <fileRecoveryPr repairLoad="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214" i="6" l="1"/>
  <c r="C210" i="6"/>
  <c r="C207" i="6"/>
  <c r="B201" i="6"/>
  <c r="B193" i="6"/>
  <c r="C189" i="6"/>
  <c r="C184" i="6"/>
  <c r="B179" i="6"/>
  <c r="C175" i="6"/>
  <c r="C172" i="6"/>
  <c r="B165" i="6"/>
  <c r="C161" i="6"/>
  <c r="C160" i="6"/>
  <c r="C159" i="6"/>
  <c r="C158" i="6"/>
  <c r="C152" i="6"/>
  <c r="B135" i="6"/>
  <c r="C131" i="6"/>
  <c r="C128" i="6"/>
  <c r="B121" i="6"/>
  <c r="C117" i="6"/>
  <c r="C114" i="6"/>
  <c r="B107" i="6"/>
  <c r="C103" i="6"/>
  <c r="C100" i="6"/>
  <c r="C92" i="6"/>
  <c r="C89" i="6"/>
  <c r="B82" i="6"/>
  <c r="C78" i="6"/>
  <c r="C77" i="6"/>
  <c r="C76" i="6"/>
  <c r="C75" i="6"/>
  <c r="C69" i="6"/>
  <c r="C61" i="6"/>
  <c r="C53" i="6"/>
  <c r="C45" i="6"/>
  <c r="C37" i="6"/>
  <c r="C29" i="6"/>
  <c r="C21" i="6"/>
  <c r="C13" i="6"/>
  <c r="B6" i="6"/>
  <c r="A273" i="4"/>
  <c r="P264" i="4"/>
  <c r="M264" i="4"/>
  <c r="P263" i="4"/>
  <c r="M263" i="4"/>
  <c r="P262" i="4"/>
  <c r="M262" i="4"/>
  <c r="P261" i="4"/>
  <c r="M261" i="4"/>
  <c r="P260" i="4"/>
  <c r="M260" i="4"/>
  <c r="P259" i="4"/>
  <c r="M259" i="4"/>
  <c r="P258" i="4"/>
  <c r="M258" i="4"/>
  <c r="P257" i="4"/>
  <c r="M257" i="4"/>
  <c r="P256" i="4"/>
  <c r="M256" i="4"/>
  <c r="A254" i="4"/>
  <c r="B250" i="4"/>
  <c r="A243" i="4"/>
  <c r="B241" i="4"/>
  <c r="A234" i="4"/>
  <c r="B232" i="4"/>
  <c r="A218" i="4"/>
  <c r="B216" i="4"/>
  <c r="A210" i="4"/>
  <c r="B208" i="4"/>
  <c r="A194" i="4"/>
  <c r="B192" i="4"/>
  <c r="A178" i="4"/>
  <c r="B176" i="4"/>
  <c r="A166" i="4"/>
  <c r="B164" i="4"/>
  <c r="A157" i="4"/>
  <c r="B155" i="4"/>
  <c r="A145" i="4"/>
  <c r="B143" i="4"/>
  <c r="A133" i="4"/>
  <c r="A120" i="4"/>
  <c r="A119" i="4"/>
  <c r="A118" i="4"/>
  <c r="A117" i="4"/>
  <c r="A116" i="4"/>
  <c r="A115" i="4"/>
  <c r="A109" i="4"/>
  <c r="A69" i="4"/>
  <c r="B67" i="4"/>
  <c r="A55" i="4"/>
  <c r="B53" i="4"/>
  <c r="A40" i="4"/>
  <c r="A37" i="4"/>
  <c r="A36" i="4"/>
  <c r="A35" i="4"/>
  <c r="A34" i="4"/>
  <c r="A31" i="4"/>
  <c r="A7" i="4"/>
</calcChain>
</file>

<file path=xl/sharedStrings.xml><?xml version="1.0" encoding="utf-8"?>
<sst xmlns="http://schemas.openxmlformats.org/spreadsheetml/2006/main" count="3491" uniqueCount="1378">
  <si>
    <r>
      <rPr>
        <b/>
        <sz val="10"/>
        <rFont val="Arial"/>
        <family val="2"/>
      </rPr>
      <t xml:space="preserve">Imprimé 2787 : Période d’imposition </t>
    </r>
    <r>
      <rPr>
        <b/>
        <sz val="10"/>
        <color rgb="FFFF0000"/>
        <rFont val="Arial"/>
        <family val="2"/>
      </rPr>
      <t xml:space="preserve">2024 </t>
    </r>
  </si>
  <si>
    <r>
      <rPr>
        <b/>
        <sz val="10"/>
        <rFont val="Arial"/>
        <family val="2"/>
      </rPr>
      <t xml:space="preserve">Applicable à compter du </t>
    </r>
    <r>
      <rPr>
        <b/>
        <sz val="10"/>
        <color rgb="FFFF0000"/>
        <rFont val="Arial"/>
        <family val="2"/>
      </rPr>
      <t>01/07/2024</t>
    </r>
  </si>
  <si>
    <t>Historique des versions</t>
  </si>
  <si>
    <t>Version de spécifications</t>
  </si>
  <si>
    <t>Date</t>
  </si>
  <si>
    <t>Rédigé par</t>
  </si>
  <si>
    <t>Commentaires / modifications apportées</t>
  </si>
  <si>
    <t>Version de l'imprimé 
associée dans N-DOC</t>
  </si>
  <si>
    <t>Version N°1.0</t>
  </si>
  <si>
    <t>DGFIP BUREAU 
BIS3 – DAP2 
MOA AIR</t>
  </si>
  <si>
    <t xml:space="preserve">Au niveau de la version dans NDOC : imposition 2024 
</t>
  </si>
  <si>
    <t>Version N° dans NDOC
2787 – 02/01</t>
  </si>
  <si>
    <r>
      <rPr>
        <b/>
        <u/>
        <sz val="10"/>
        <rFont val="Arial"/>
        <family val="2"/>
      </rPr>
      <t xml:space="preserve">Au niveau du Formulaire et du Dictionnaire pour 
</t>
    </r>
    <r>
      <rPr>
        <sz val="10"/>
        <rFont val="Arial"/>
        <family val="2"/>
      </rPr>
      <t xml:space="preserve">Modification du tarif/barème de la FGTI applicable au 1/07/2024
</t>
    </r>
  </si>
  <si>
    <t xml:space="preserve">Au niveau des contrôles de cohérence :
</t>
  </si>
  <si>
    <t>Précisions :</t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</si>
  <si>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>jaune pale</t>
    </r>
    <r>
      <rPr>
        <b/>
        <sz val="11"/>
        <color rgb="FF000000"/>
        <rFont val="Calibri"/>
      </rPr>
      <t xml:space="preserve"> représentent les valeurs NON numériques saisies par l'usager
</t>
    </r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</si>
  <si>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>jaune fluo</t>
    </r>
    <r>
      <rPr>
        <b/>
        <sz val="11"/>
        <color rgb="FF000000"/>
        <rFont val="Calibri"/>
      </rPr>
      <t xml:space="preserve">  représentent les valeurs numériques saisies par l'usager (données entrantes).
</t>
    </r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</si>
  <si>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 xml:space="preserve">vert </t>
    </r>
    <r>
      <rPr>
        <b/>
        <sz val="11"/>
        <color rgb="FF000000"/>
        <rFont val="Calibri"/>
      </rPr>
      <t xml:space="preserve">représentent les valeurs numériques calculées (données sortantes).
</t>
    </r>
  </si>
  <si>
    <r>
      <rPr>
        <b/>
        <sz val="11"/>
        <color rgb="FF8D1D75"/>
        <rFont val="Calibri"/>
      </rPr>
      <t xml:space="preserve">Les cellules sur </t>
    </r>
    <r>
      <rPr>
        <b/>
        <u/>
        <sz val="11"/>
        <color rgb="FF8D1D75"/>
        <rFont val="Calibri"/>
      </rPr>
      <t xml:space="preserve">fond Orange </t>
    </r>
    <r>
      <rPr>
        <b/>
        <sz val="11"/>
        <color rgb="FF8D1D75"/>
        <rFont val="Calibri"/>
      </rPr>
      <t xml:space="preserve">  représentent les valeurs numériques Préremplies Modifiable par l'usager 
EFI = Prérempli   / EDI aucun pré-remplissage  &amp; aucun contrôles </t>
    </r>
  </si>
  <si>
    <t>Définition du périmètre de la déclaration</t>
  </si>
  <si>
    <t>A - taxe sur les conventions d’assurances affectée aux départements</t>
  </si>
  <si>
    <t>taxe due</t>
  </si>
  <si>
    <t>excédent à imputer</t>
  </si>
  <si>
    <t>excédent de versement</t>
  </si>
  <si>
    <t>report de l’excédent antérieur</t>
  </si>
  <si>
    <t>montant total de l’excédent disponible</t>
  </si>
  <si>
    <t>montant de l’excédent imputé</t>
  </si>
  <si>
    <t>net à payer</t>
  </si>
  <si>
    <t>B - taxe sur les conventions d’assurances – autres affectataires</t>
  </si>
  <si>
    <t>imputation de l’excédent</t>
  </si>
  <si>
    <t>C - taxe sur les conventions d’assurances – assurance en cas de décès souscrite en garantie du remboursement d’un prêt</t>
  </si>
  <si>
    <t>D - taxe sur les conventions d’assurances – protection juridique</t>
  </si>
  <si>
    <t>E - contributions additionnelles au fonds national de gestion des risques en agriculture</t>
  </si>
  <si>
    <t>F - prélèvement pour le fonds de prévention des risques naturels majeurs</t>
  </si>
  <si>
    <t>G - prélèvements sur les contrats d’assurance-vie ou sur les sommes reversées au titre de comptes bancaires inactifs et de contrats d’assurance-vie en déshérence</t>
  </si>
  <si>
    <t>H - cotisation forfaitaire sur les professionnels de santé</t>
  </si>
  <si>
    <t>récapitulatif</t>
  </si>
  <si>
    <t>I - contributions au fonds de garantie des victimes des actes de terrorisme et d’autres infractions (dommages automobiles, biens des particuliers ou des professionnels ou biens agricoles)</t>
  </si>
  <si>
    <t>TAXE GÉNÉRALE SUR LES ACTIVITÉS POLLUANTES</t>
  </si>
  <si>
    <t>N° XXXX.TGAPSOLD</t>
  </si>
  <si>
    <t>(TGAP)</t>
  </si>
  <si>
    <t>Si vous n'avez à remplir aucune ligne de ce formulaire (déclaration "néant"), veuillez cocher la case ci-contre</t>
  </si>
  <si>
    <t>NREF format X(1)</t>
  </si>
  <si>
    <t>EDI</t>
  </si>
  <si>
    <t>1.1  Nombre total d'établissements assujettis aux TGAP :</t>
  </si>
  <si>
    <t>Nombre entier</t>
  </si>
  <si>
    <t>Dont composante « Lessives et préparations assimilées »</t>
  </si>
  <si>
    <t>Dont composante « Matériaux d'extraction »</t>
  </si>
  <si>
    <t>Dont composante « Émissions polluantes »</t>
  </si>
  <si>
    <t>Dont composantes « Déchets »</t>
  </si>
  <si>
    <t>1.2  Si vous déclarez pour un mandant, cochez la case ci-contre</t>
  </si>
  <si>
    <t>Si case cochée, ouverture de la rubrique</t>
  </si>
  <si>
    <t>SIREN du mandataire</t>
  </si>
  <si>
    <t>NREF format X(9)F</t>
  </si>
  <si>
    <t>Nom du mandataire</t>
  </si>
  <si>
    <t>NREF format X(38)</t>
  </si>
  <si>
    <t>Prénom</t>
  </si>
  <si>
    <t>Message d'erreur : si le SIREN du mandataire saisi n’existe pas ?</t>
  </si>
  <si>
    <t>Forme juridique ou titre</t>
  </si>
  <si>
    <t>NREF format X(512)</t>
  </si>
  <si>
    <t>Message d'erreur : Vous devez saisir un SIREN valide</t>
  </si>
  <si>
    <t>N°, type et nom de voie</t>
  </si>
  <si>
    <t>Code postal</t>
  </si>
  <si>
    <t>NREF format X(15)</t>
  </si>
  <si>
    <t>Complément de distribution</t>
  </si>
  <si>
    <t>Ville</t>
  </si>
  <si>
    <t>E-mail</t>
  </si>
  <si>
    <t>Pays</t>
  </si>
  <si>
    <t>N° de téléphone fixe</t>
  </si>
  <si>
    <t>N° de téléphone portable</t>
  </si>
  <si>
    <t>Personne à contacter au nom du mandant :</t>
  </si>
  <si>
    <t>Nom</t>
  </si>
  <si>
    <t>Téléphone</t>
  </si>
  <si>
    <t>Adresse mél</t>
  </si>
  <si>
    <t>Tag switch</t>
  </si>
  <si>
    <t>co</t>
  </si>
  <si>
    <t>Choix multiple possible, affichage des seules rubriques cochées</t>
  </si>
  <si>
    <t>Rubrique affichée selon le tag</t>
  </si>
  <si>
    <t>Avez-vous été bénéficiaire d'une procédure de suspension de taxe ?</t>
  </si>
  <si>
    <t>OUI</t>
  </si>
  <si>
    <t>NON</t>
  </si>
  <si>
    <t>Question</t>
  </si>
  <si>
    <t>si oui</t>
  </si>
  <si>
    <t>(si Non : rubrique pliée ; si Oui : rubrique dépliée)</t>
  </si>
  <si>
    <t>Références de l'autorisation :</t>
  </si>
  <si>
    <t>Montant suspendu en € :</t>
  </si>
  <si>
    <t>Opérations réalisées au cours de l'année d'imposition N</t>
  </si>
  <si>
    <t>TGAP due au titre de l'année d'imposition N</t>
  </si>
  <si>
    <t>Estimation acompte au titre de l'année N+1</t>
  </si>
  <si>
    <t>Produits assujettis (NC) dont la teneur en phosphate est  :</t>
  </si>
  <si>
    <t>Quantités (A)</t>
  </si>
  <si>
    <t>Unité</t>
  </si>
  <si>
    <t>Tarifs (B)</t>
  </si>
  <si>
    <t>Taxes (A x B)</t>
  </si>
  <si>
    <t>Tarifs (C)</t>
  </si>
  <si>
    <t>Taxes (A x C)</t>
  </si>
  <si>
    <t>- inférieure à 5 % du poids (y compris poids = 0 %)</t>
  </si>
  <si>
    <t>Nombre avec 3 décimales</t>
  </si>
  <si>
    <t>t</t>
  </si>
  <si>
    <t>Nombre avec 2 décimales</t>
  </si>
  <si>
    <t>- comprise entre 5 % et 30 % du poids</t>
  </si>
  <si>
    <t>- supérieure à 30 % en poids</t>
  </si>
  <si>
    <t>D</t>
  </si>
  <si>
    <t>Matériaux d'extraction assujettis :</t>
  </si>
  <si>
    <t>Première livraison de matériaux d'extraction</t>
  </si>
  <si>
    <t>Première utilisation de matériaux d'extraction</t>
  </si>
  <si>
    <t>E</t>
  </si>
  <si>
    <t>Établissement 1</t>
  </si>
  <si>
    <t>Bloc répétable</t>
  </si>
  <si>
    <t>NIC de l'établissement</t>
  </si>
  <si>
    <t>NREF format X(5)F</t>
  </si>
  <si>
    <t>Responsable de l'installation :</t>
  </si>
  <si>
    <t>Nature des émissions taxables</t>
  </si>
  <si>
    <t>Mode de détermination</t>
  </si>
  <si>
    <t>(ME/BM/FE/CO/AU)</t>
  </si>
  <si>
    <t>Les sous-composantes sont triées par ordre alphabétique</t>
  </si>
  <si>
    <t>Acide chlorhydrique</t>
  </si>
  <si>
    <t>NREF format X(3)</t>
  </si>
  <si>
    <t>Arsenic</t>
  </si>
  <si>
    <t>kg</t>
  </si>
  <si>
    <t>Benzène</t>
  </si>
  <si>
    <t>Cadmium</t>
  </si>
  <si>
    <t>Chrome</t>
  </si>
  <si>
    <t>Cuivre</t>
  </si>
  <si>
    <t>Hydrocarbures aromatiques polycycliques (HAP)</t>
  </si>
  <si>
    <t>Hydrocarbures non méthaniques, solvants et COV</t>
  </si>
  <si>
    <t>Mercure</t>
  </si>
  <si>
    <t>Nickel</t>
  </si>
  <si>
    <t>Oxydes d'azote et autres composés oxygénés de l'azote, à l'exception du protoxyde d'azote</t>
  </si>
  <si>
    <t>Oxydes de soufre et autres composés soufrés</t>
  </si>
  <si>
    <t>Plomb</t>
  </si>
  <si>
    <t>Poussières totales en suspension (PTS)</t>
  </si>
  <si>
    <t>Protoxyde d'azote</t>
  </si>
  <si>
    <t>Sélénium</t>
  </si>
  <si>
    <t>Vanadium</t>
  </si>
  <si>
    <t>Zinc</t>
  </si>
  <si>
    <t>F</t>
  </si>
  <si>
    <t>TOTAL</t>
  </si>
  <si>
    <t>Dons effectués</t>
  </si>
  <si>
    <t>Mode de déduction retenu</t>
  </si>
  <si>
    <t>combo-box</t>
  </si>
  <si>
    <t>OU</t>
  </si>
  <si>
    <t>mode "plafond" (171 000 €/établissement) ou mode "pourcentage" (25% x dons effectués)</t>
  </si>
  <si>
    <t>G</t>
  </si>
  <si>
    <t>DONS à déduire</t>
  </si>
  <si>
    <t>H</t>
  </si>
  <si>
    <r>
      <rPr>
        <b/>
        <sz val="11"/>
        <color rgb="FF000000"/>
        <rFont val="Calibri"/>
      </rPr>
      <t>TOTAL ÉMISSIONS POLLUANTES</t>
    </r>
    <r>
      <rPr>
        <sz val="11"/>
        <color rgb="FF000000"/>
        <rFont val="Calibri"/>
      </rPr>
      <t xml:space="preserve"> (H = F - G)</t>
    </r>
  </si>
  <si>
    <t>+  AJOUTER ÉTABLISSEMENT</t>
  </si>
  <si>
    <t>Votre établissement est-il situé sur l'un des territoires : Guadeloupe, Martinique ou Réunion ?</t>
  </si>
  <si>
    <t>Votre établissement est-il installé sur l'un des territoires : Guyane ou Mayotte ?</t>
  </si>
  <si>
    <t>Ouverture du contenu de la rubrique en fonction du choix Métropole ou DOM</t>
  </si>
  <si>
    <t>Faits générateurs :</t>
  </si>
  <si>
    <t>Réception de déchets dans une installation de stockage de déchets non dangereux non autorisée en application du titre Ier du livre V du code de l'environnement</t>
  </si>
  <si>
    <t>Réception de déchets dans une installation de stockage de déchets non dangereux autorisée en application du titre Ier du livre V du code de l'environnement pour ladite réception :</t>
  </si>
  <si>
    <t>- Réalisant une valorisation énergétique de plus de 75 % du biogaz capté</t>
  </si>
  <si>
    <t>- Dans un casier, ou une subdivision de casier, exploitée selon la méthode d'exploitation du bioréacteur</t>
  </si>
  <si>
    <t>- Réalisant une valorisation énergétique de plus de 75 % du biogaz capté et exploitée en mode bioréacteur</t>
  </si>
  <si>
    <t>Autre</t>
  </si>
  <si>
    <t>I</t>
  </si>
  <si>
    <t>Déchets réceptionnés sur le territoire de Guyane dans une installation de stockage de déchets non dangereux accessible par voie terrestre</t>
  </si>
  <si>
    <t>Déchets réceptionnés sur le territoire de Guyane dans une installation de stockage de déchets non dangereux non accessible par voie terrestre</t>
  </si>
  <si>
    <t>Déchets réceptionnés dans une installation de stockage de déchets non dangereux située sur le territoire de Mayotte</t>
  </si>
  <si>
    <t>Transfert de déchets dans une installation de stockage de déchets non dangereux non autorisée</t>
  </si>
  <si>
    <t>Transfert de déchets dans une installation de stockage de déchets non dangereux autorisée :</t>
  </si>
  <si>
    <t>J</t>
  </si>
  <si>
    <t>Réception de déchets dans une installation de traitement thermique de déchets non dangereux non autorisée</t>
  </si>
  <si>
    <t>Réception de déchets dans une installation autorisée de traitement thermique de déchets non dangereux :</t>
  </si>
  <si>
    <t>a</t>
  </si>
  <si>
    <t>- Dont le système de management de l'énergie a été certifié conforme à la norme internationale ISO50001 par un organisme accrédité</t>
  </si>
  <si>
    <t>b</t>
  </si>
  <si>
    <t>- Dont les valeurs d'émission de NOx sont &lt; à 80 mg/Nm3</t>
  </si>
  <si>
    <t>c</t>
  </si>
  <si>
    <t>- Réalisant une valorisation énergétique élevée</t>
  </si>
  <si>
    <t>- Relevant à la fois du a et du b qui précèdent</t>
  </si>
  <si>
    <t>- Relevant à la fois du a et du c qui précèdent</t>
  </si>
  <si>
    <t>- Relevant à la fois du b et du c qui précèdent</t>
  </si>
  <si>
    <t>- Relevant à la fois des a, b et c qui précèdent</t>
  </si>
  <si>
    <t>K</t>
  </si>
  <si>
    <t>Réception de déchets dans une installation autorisée de traitement thermique de déchets non dangereux en Guyane</t>
  </si>
  <si>
    <t>Réception de déchets dans une installation autorisée de traitement thermique de déchets non dangereux à Mayotte</t>
  </si>
  <si>
    <t>Transfert de déchets dans une installation de traitement thermique de déchets non dangereux non autorisée</t>
  </si>
  <si>
    <t>Transfert de déchets dans une installation autorisée de traitement thermique de déchets non dangereux :</t>
  </si>
  <si>
    <t>L</t>
  </si>
  <si>
    <t>Déchets réceptionnés dans une installation :</t>
  </si>
  <si>
    <t>- De traitement thermique de déchets dangereux</t>
  </si>
  <si>
    <t>- De stockage de déchets dangereux</t>
  </si>
  <si>
    <t>M</t>
  </si>
  <si>
    <t>Déchets transférés dans une installation située dans un autre État :</t>
  </si>
  <si>
    <t>N</t>
  </si>
  <si>
    <t>Taxe due au titre de l'année d'imposition N</t>
  </si>
  <si>
    <t>Estimation acompte dû au titre de l'année N+1</t>
  </si>
  <si>
    <t>LV</t>
  </si>
  <si>
    <t>TGAP Lessives et préparations assimilées (total D)</t>
  </si>
  <si>
    <t>MX</t>
  </si>
  <si>
    <t>TGAP Matériaux d'extraction (total E)</t>
  </si>
  <si>
    <t>SP</t>
  </si>
  <si>
    <t>TGAP Émissions de substances polluantes dans l'atmosphère restant due (total H)</t>
  </si>
  <si>
    <t>DS</t>
  </si>
  <si>
    <t>TGAP Stockage de déchets non dangereux (total I)</t>
  </si>
  <si>
    <t>somme des territoires (Métropole ; Guadeloupe/Martinique/Réunion ; Guyane/Mayotte)</t>
  </si>
  <si>
    <t>TS</t>
  </si>
  <si>
    <t>TGAP Transfert de déchets non dangereux pour stockage (total J)</t>
  </si>
  <si>
    <t>DH</t>
  </si>
  <si>
    <t>TGAP Traitement thermique de déchets non dangereux (total K)</t>
  </si>
  <si>
    <t>TH</t>
  </si>
  <si>
    <t>TGAP Transfert de déchets non dangereux pour traitement thermique (total L)</t>
  </si>
  <si>
    <t>DD</t>
  </si>
  <si>
    <t>TGAP Traitement thermique et stockage de déchets dangereux (total M)</t>
  </si>
  <si>
    <t>TD</t>
  </si>
  <si>
    <t>TGAP Transfert de déchets dangereux pour traitement thermique et stockage (total N)</t>
  </si>
  <si>
    <t>AC</t>
  </si>
  <si>
    <t>Déduction acompte payé au titre de l'année d'imposition N</t>
  </si>
  <si>
    <t>remontée d'E PRO mais à partir du formulaire d'acompte</t>
  </si>
  <si>
    <t>TG1</t>
  </si>
  <si>
    <t>Total TGAP due au titre de l'année d'imposition N</t>
  </si>
  <si>
    <t>TG2</t>
  </si>
  <si>
    <t>Excédent TGAP au titre de l'année d'imposition N</t>
  </si>
  <si>
    <t>TA</t>
  </si>
  <si>
    <t>Estimation acompte à payer au titre de l'année N+1</t>
  </si>
  <si>
    <t>Montant du remboursement demandé</t>
  </si>
  <si>
    <t>peut-il demander 100 ?</t>
  </si>
  <si>
    <t>A créditer au compte désigné ci dessous :</t>
  </si>
  <si>
    <t>Titulaire du compte</t>
  </si>
  <si>
    <t>Complément éventuel</t>
  </si>
  <si>
    <t>Références bancaires</t>
  </si>
  <si>
    <t>IBAN</t>
  </si>
  <si>
    <t>BIC</t>
  </si>
  <si>
    <t>Formulaire 2787TSCA applicable a compter du 01/01/2024</t>
  </si>
  <si>
    <t>CdEFisc</t>
  </si>
  <si>
    <t>Code 
Absolu</t>
  </si>
  <si>
    <t>Seg EDI</t>
  </si>
  <si>
    <t>Code EDI</t>
  </si>
  <si>
    <t>Code 
MEDOC</t>
  </si>
  <si>
    <t>Définition</t>
  </si>
  <si>
    <t>Format</t>
  </si>
  <si>
    <t>Rep</t>
  </si>
  <si>
    <t>MOA</t>
  </si>
  <si>
    <t>AA:C516:5004:1</t>
  </si>
  <si>
    <t>TSCA Départements - Incendie risques agricoles non exonérés - Prime émise - Base</t>
  </si>
  <si>
    <t>9(15)</t>
  </si>
  <si>
    <t>non</t>
  </si>
  <si>
    <t>AB:C516:5004:1</t>
  </si>
  <si>
    <t>TSCA Départements - Incendie risques agricoles non exonérés - Prime émise - Taxe</t>
  </si>
  <si>
    <t>AC:C516:5004:1</t>
  </si>
  <si>
    <t>TSCA Départements - Incendie risques agricoles non exonérés - Annulations</t>
  </si>
  <si>
    <t>AD:C516:5004:1</t>
  </si>
  <si>
    <t>TSCA Départements - Incendie risques agricoles non exonérés - Régularisation : augmentation</t>
  </si>
  <si>
    <t>AE:C516:5004:1</t>
  </si>
  <si>
    <t>TSCA Départements - Incendie risques agricoles non exonérés - Régularisation : diminution</t>
  </si>
  <si>
    <t>AF:C516:5004:1</t>
  </si>
  <si>
    <t>TSCA Départements - Incendie risques agricoles non exonérés - Taxe due</t>
  </si>
  <si>
    <t>AG:C516:5004:1</t>
  </si>
  <si>
    <t>TSCA Départements - Incendie risques agricoles non exonérés - Excédent</t>
  </si>
  <si>
    <t>AH:C516:5004:1</t>
  </si>
  <si>
    <t>TSCA Départements - Incendie caisses départementales - Prime émise - Base</t>
  </si>
  <si>
    <t>AI:C516:5004:1</t>
  </si>
  <si>
    <t>TSCA Départements - Incendie caisses départementales - Prime émise - Taxe</t>
  </si>
  <si>
    <t>AJ:C516:5004:1</t>
  </si>
  <si>
    <t>TSCA Départements - Incendie caisses départementales - Annulations</t>
  </si>
  <si>
    <t>AK:C516:5004:1</t>
  </si>
  <si>
    <t>TSCA Départements - Incendie caisses départementales - Régularisation : augmentation</t>
  </si>
  <si>
    <t>AL:C516:5004:1</t>
  </si>
  <si>
    <t>TSCA Départements - Incendie caisses départementales - Régularisation : diminution</t>
  </si>
  <si>
    <t>AM:C516:5004:1</t>
  </si>
  <si>
    <t>TSCA Départements - Incendie caisses départementales - Taxe due</t>
  </si>
  <si>
    <t>AN:C516:5004:1</t>
  </si>
  <si>
    <t>TSCA Départements - Incendie caisses départementales - Excédent</t>
  </si>
  <si>
    <t>AO:C516:5004:1</t>
  </si>
  <si>
    <t>TSCA Départements - Incendie tarif normal - Prime émise - Base</t>
  </si>
  <si>
    <t>AP:C516:5004:1</t>
  </si>
  <si>
    <t>TSCA Départements - Incendie tarif normal - Prime émise - Taxe</t>
  </si>
  <si>
    <t>AQ:C516:5004:1</t>
  </si>
  <si>
    <t>TSCA Départements - Incendie tarif normal - Annulations</t>
  </si>
  <si>
    <t>AR:C516:5004:1</t>
  </si>
  <si>
    <t>TSCA Départements - Incendie tarif normal - Régularisation : augmentation</t>
  </si>
  <si>
    <t>AS:C516:5004:1</t>
  </si>
  <si>
    <t>TSCA Départements - Incendie tarif normal - Régularisation : diminution</t>
  </si>
  <si>
    <t>AT:C516:5004:1</t>
  </si>
  <si>
    <t>TSCA Départements - Incendie tarif normal - Taxe due</t>
  </si>
  <si>
    <t>AU:C516:5004:1</t>
  </si>
  <si>
    <t>TSCA Départements - Incendie tarif normal - Excédent</t>
  </si>
  <si>
    <t>AV:C516:5004:1</t>
  </si>
  <si>
    <t>TSCA Départements - Activités professionnelles incendies - Prime émise - Base</t>
  </si>
  <si>
    <t>AW:C516:5004:1</t>
  </si>
  <si>
    <t>TSCA Départements - Activités professionnelles incendies - Prime émise - Taxe</t>
  </si>
  <si>
    <t>AX:C516:5004:1</t>
  </si>
  <si>
    <t>TSCA Départements - Activités professionnelles incendies - Annulations</t>
  </si>
  <si>
    <t>AY:C516:5004:1</t>
  </si>
  <si>
    <t>TSCA Départements - Activités professionnelles incendies - Régularisation : augmentation</t>
  </si>
  <si>
    <t>AZ:C516:5004:1</t>
  </si>
  <si>
    <t>TSCA Départements - Activités professionnelles incendies - Régularisation : diminution</t>
  </si>
  <si>
    <t>BA:C516:5004:1</t>
  </si>
  <si>
    <t>TSCA Départements - Activités professionnelles incendies - Taxe due</t>
  </si>
  <si>
    <t>BB:C516:5004:1</t>
  </si>
  <si>
    <t>TSCA Départements - Activités professionnelles incendies - Excédent</t>
  </si>
  <si>
    <t>BC:C516:5004:1</t>
  </si>
  <si>
    <t>TSCA Départements - Pertes - Prime émise - Base</t>
  </si>
  <si>
    <t>BD:C516:5004:1</t>
  </si>
  <si>
    <t>TSCA Départements - Pertes - Prime émise - Taxe</t>
  </si>
  <si>
    <t>BE:C516:5004:1</t>
  </si>
  <si>
    <t>TSCA Départements - Pertes - Annulations</t>
  </si>
  <si>
    <t>BF:C516:5004:1</t>
  </si>
  <si>
    <t>TSCA Départements - Pertes - Régularisation : augmentation</t>
  </si>
  <si>
    <t>BG:C516:5004:1</t>
  </si>
  <si>
    <t>TSCA Départements - Pertes - Régularisation : diminution</t>
  </si>
  <si>
    <t>BH:C516:5004:1</t>
  </si>
  <si>
    <t>TSCA Départements - Pertes - Taxe due</t>
  </si>
  <si>
    <t>BI:C516:5004:1</t>
  </si>
  <si>
    <t>TSCA Départements - Pertes - Excédent</t>
  </si>
  <si>
    <t>BJ:C516:5004:1</t>
  </si>
  <si>
    <t>TSCA Départements - Navigation - Prime émise - Base</t>
  </si>
  <si>
    <t>BK:C516:5004:1</t>
  </si>
  <si>
    <t>TSCA Départements - Navigation - Prime émise - Taxe</t>
  </si>
  <si>
    <t>BL:C516:5004:1</t>
  </si>
  <si>
    <t>TSCA Départements - Navigation - Annulations</t>
  </si>
  <si>
    <t>BM:C516:5004:1</t>
  </si>
  <si>
    <t>TSCA Départements - Navigation - Régularisation : augmentation</t>
  </si>
  <si>
    <t>BN:C516:5004:1</t>
  </si>
  <si>
    <t>TSCA Départements - Navigation - Régularisation : diminution</t>
  </si>
  <si>
    <t>BO:C516:5004:1</t>
  </si>
  <si>
    <t>TSCA Départements - Navigation - Taxe due</t>
  </si>
  <si>
    <t>BP:C516:5004:1</t>
  </si>
  <si>
    <t>TSCA Départements - Navigation - Excédent</t>
  </si>
  <si>
    <t>BQ:C516:5004:1</t>
  </si>
  <si>
    <t>TSCA Départements - Véhicules terrestres à moteur - Prime émise - Base</t>
  </si>
  <si>
    <t>BR:C516:5004:1</t>
  </si>
  <si>
    <t>TSCA Départements - Véhicules terrestres à moteur - Prime émise - Taxe</t>
  </si>
  <si>
    <t>BS:C516:5004:1</t>
  </si>
  <si>
    <t>TSCA Départements - Véhicules terrestres à moteur - Annulations</t>
  </si>
  <si>
    <t>BT:C516:5004:1</t>
  </si>
  <si>
    <t>TSCA Départements - Véhicules terrestres à moteur - Régularisation : augmentation</t>
  </si>
  <si>
    <t>BU:C516:5004:1</t>
  </si>
  <si>
    <t>TSCA Départements - Véhicules terrestres à moteur - Régularisation : diminution</t>
  </si>
  <si>
    <t>BV:C516:5004:1</t>
  </si>
  <si>
    <t>TSCA Départements - Véhicules terrestres à moteur - Taxe due</t>
  </si>
  <si>
    <t>BW:C516:5004:1</t>
  </si>
  <si>
    <t>TSCA Départements - Véhicules terrestres à moteur - Excédent</t>
  </si>
  <si>
    <t>BX:C516:5004:1</t>
  </si>
  <si>
    <t>TSCA Départements - Toutes autres assurances - Prime émise - Base</t>
  </si>
  <si>
    <t>BY:C516:5004:1</t>
  </si>
  <si>
    <t>TSCA Départements - Toutes autres assurances - Prime émise - Taxe</t>
  </si>
  <si>
    <t>BZ:C516:5004:1</t>
  </si>
  <si>
    <t>TSCA Départements - Toutes autres assurances - Annulations</t>
  </si>
  <si>
    <t>CA:C516:5004:1</t>
  </si>
  <si>
    <t>TSCA Départements - Toutes autres assurances - Régularisation : augmentation</t>
  </si>
  <si>
    <t>CB:C516:5004:1</t>
  </si>
  <si>
    <t>TSCA Départements - Toutes autres assurances - Régularisation : diminution</t>
  </si>
  <si>
    <t>CC:C516:5004:1</t>
  </si>
  <si>
    <t>TSCA Départements - Toutes autres assurances - Taxe due</t>
  </si>
  <si>
    <t>CD:C516:5004:1</t>
  </si>
  <si>
    <t>TSCA Départements - Toutes autres assurances - Excédent</t>
  </si>
  <si>
    <t>CE:C516:5004:1</t>
  </si>
  <si>
    <t>TSCA Départements - Total taxe due</t>
  </si>
  <si>
    <t>CF:C516:5004:1</t>
  </si>
  <si>
    <t>TSCA Départements - Total excédent</t>
  </si>
  <si>
    <t>CG:C516:5004:1</t>
  </si>
  <si>
    <t>TSCA Départements - Report excédent antérieur</t>
  </si>
  <si>
    <t>CH:C516:5004:1</t>
  </si>
  <si>
    <t>TSCA Départements - Montant total excédent disponible</t>
  </si>
  <si>
    <t>CI:C516:5004:1</t>
  </si>
  <si>
    <t>TSCA Départements - Montant excédent imputé</t>
  </si>
  <si>
    <t>CJ:C516:5004:1</t>
  </si>
  <si>
    <t>TSCA Départements - Net à payer</t>
  </si>
  <si>
    <t>CK:C516:5004:1</t>
  </si>
  <si>
    <t>TSCA Départements - Excédent à reporter</t>
  </si>
  <si>
    <t>DA:C516:5004:1</t>
  </si>
  <si>
    <t>TSCA Autres affectataires - Véhicules terrestres à moteur avec PTAC supérieur à 3,5 tonnes - Prime émise - Base</t>
  </si>
  <si>
    <t>DB:C516:5004:1</t>
  </si>
  <si>
    <t>TSCA Autres affectataires - Véhicules terrestres à moteur avec PTAC supérieur à 3,5 tonnes - Prime émise - Taxe</t>
  </si>
  <si>
    <t>DC:C516:5004:1</t>
  </si>
  <si>
    <t>TSCA Autres affectataires - Véhicules terrestres à moteur avec PTAC supérieur à 3,5 tonnes - Annulations</t>
  </si>
  <si>
    <t>DD:C516:5004:1</t>
  </si>
  <si>
    <t>TSCA Autres affectataires - Véhicules terrestres à moteur avec PTAC supérieur à 3,5 tonnes - Régularisation : augmentation</t>
  </si>
  <si>
    <t>DE:C516:5004:1</t>
  </si>
  <si>
    <t>TSCA Autres affectataires - Véhicules terrestres à moteur avec PTAC supérieur à 3,5 tonnes - Régularisation : diminution</t>
  </si>
  <si>
    <t>DF:C516:5004:1</t>
  </si>
  <si>
    <t>TSCA Autres affectataires - Véhicules terrestres à moteur avec PTAC supérieur à 3,5 tonnes - Taxe due</t>
  </si>
  <si>
    <t>DG:C516:5004:1</t>
  </si>
  <si>
    <t>TSCA Autres affectataires - Véhicules terrestres à moteur avec PTAC supérieur à 3,5 tonnes - Excédent de versement</t>
  </si>
  <si>
    <t>DH:C516:5004:1</t>
  </si>
  <si>
    <t>TSCA Autres affectataires - Véhicules terrestres à moteur avec PTAC supérieur à 3,5 tonnes - Imputation de l-excédent</t>
  </si>
  <si>
    <t>DI:C516:5004:1</t>
  </si>
  <si>
    <t>TSCA Autres affectataires - Véhicules terrestres à moteur avec PTAC supérieur à 3,5 tonnes - Net à payer</t>
  </si>
  <si>
    <t>DJ:C516:5004:1</t>
  </si>
  <si>
    <t>TSCA Autres affectataires - Véhicules terrestres à moteur avec PTAC supérieur à 3,5 tonnes - Excédent à reporter</t>
  </si>
  <si>
    <t>DK:C516:5004:1</t>
  </si>
  <si>
    <t>TSCA Autres affectataires - Véhicules terrestres à moteur (responsabilité civile obligatoire) - Prime émise - Base</t>
  </si>
  <si>
    <t>DL:C516:5004:1</t>
  </si>
  <si>
    <t>TSCA Autres affectataires - Véhicules terrestres à moteur (responsabilité civile obligatoire) - Prime émise - Taxe</t>
  </si>
  <si>
    <t>DM:C516:5004:1</t>
  </si>
  <si>
    <t>TSCA Autres affectataires - Véhicules terrestres à moteur (responsabilité civile obligatoire) - Annulations</t>
  </si>
  <si>
    <t>DN:C516:5004:1</t>
  </si>
  <si>
    <t>TSCA Autres affectataires - Véhicules terrestres à moteur (responsabilité civile obligatoire) - Régularisation : augmentation</t>
  </si>
  <si>
    <t>DO:C516:5004:1</t>
  </si>
  <si>
    <t>TSCA Autres affectataires - Véhicules terrestres à moteur (responsabilité civile obligatoire) - Régularisation : diminution</t>
  </si>
  <si>
    <t>DP:C516:5004:1</t>
  </si>
  <si>
    <t>TSCA Autres affectataires - Véhicules terrestres à moteur (responsabilité civile obligatoire) - Taxe due</t>
  </si>
  <si>
    <t>DQ:C516:5004:1</t>
  </si>
  <si>
    <t>TSCA Autres affectataires - Véhicules terrestres à moteur (responsabilité civile obligatoire) - Excédent de versement</t>
  </si>
  <si>
    <t>DR:C516:5004:1</t>
  </si>
  <si>
    <t>TSCA Autres affectataires - Véhicules terrestres à moteur (responsabilité civile obligatoire) - Imputation de l-excédent</t>
  </si>
  <si>
    <t>DS:C516:5004:1</t>
  </si>
  <si>
    <t>TSCA Autres affectataires - Véhicules terrestres à moteur (responsabilité civile obligatoire) - Net à payer</t>
  </si>
  <si>
    <t>DT:C516:5004:1</t>
  </si>
  <si>
    <t>TSCA Autres affectataires - Véhicules terrestres à moteur (responsabilité civile obligatoire) - Excédent à reporter</t>
  </si>
  <si>
    <t>EA:C516:5004:1</t>
  </si>
  <si>
    <t>TSCA Assurance emprunteur décès - Prime émise - Base</t>
  </si>
  <si>
    <t>EB:C516:5004:1</t>
  </si>
  <si>
    <t>TSCA Assurance emprunteur décès - Prime émise - Taxe</t>
  </si>
  <si>
    <t>EC:C516:5004:1</t>
  </si>
  <si>
    <t>TSCA Assurance emprunteur décès - Annulations</t>
  </si>
  <si>
    <t>ED:C516:5004:1</t>
  </si>
  <si>
    <t>TSCA Assurance emprunteur décès - Régularisation : augmentation</t>
  </si>
  <si>
    <t>EE:C516:5004:1</t>
  </si>
  <si>
    <t>TSCA Assurance emprunteur décès - Régularisation : diminution</t>
  </si>
  <si>
    <t>EF:C516:5004:1</t>
  </si>
  <si>
    <t>TSCA Assurance emprunteur décès - Taxe due</t>
  </si>
  <si>
    <t>EG:C516:5004:1</t>
  </si>
  <si>
    <t>TSCA Assurance emprunteur décès - Excédent de versement</t>
  </si>
  <si>
    <t>EH:C516:5004:1</t>
  </si>
  <si>
    <t>TSCA Assurance emprunteur décès - Imputation de l-excédent</t>
  </si>
  <si>
    <t>EI:C516:5004:1</t>
  </si>
  <si>
    <t>TSCA Assurance emprunteur décès - Net à payer</t>
  </si>
  <si>
    <t>EJ:C516:5004:1</t>
  </si>
  <si>
    <t>TSCA Assurance emprunteur décès - Excédent à reporter</t>
  </si>
  <si>
    <t>IA:C516:5004:1</t>
  </si>
  <si>
    <t>TSCA Protection juridique - Prime émise - Base</t>
  </si>
  <si>
    <t>IB:C516:5004:1</t>
  </si>
  <si>
    <t>TSCA Protection juridique - Prime émise - Taxe</t>
  </si>
  <si>
    <t>IC:C516:5004:1</t>
  </si>
  <si>
    <t>TSCA Protection juridique - Annulations</t>
  </si>
  <si>
    <t>ID:C516:5004:1</t>
  </si>
  <si>
    <t>TSCA Protection juridique - Régularisation : augmentation</t>
  </si>
  <si>
    <t>IE:C516:5004:1</t>
  </si>
  <si>
    <t>TSCA Protection juridique - Régularisation : diminution</t>
  </si>
  <si>
    <t>IF:C516:5004:1</t>
  </si>
  <si>
    <t>TSCA Protection juridique - Taxe due</t>
  </si>
  <si>
    <t>IG:C516:5004:1</t>
  </si>
  <si>
    <t>TSCA Protection juridique - Excédent de versement</t>
  </si>
  <si>
    <t>IH:C516:5004:1</t>
  </si>
  <si>
    <t>TSCA Protection juridique - Imputation de l-excédent</t>
  </si>
  <si>
    <t>II:C516:5004:1</t>
  </si>
  <si>
    <t>TSCA Protection juridique - Net à payer</t>
  </si>
  <si>
    <t>IJ:C516:5004:1</t>
  </si>
  <si>
    <t>TSCA Protection juridique - Excédent à reporter</t>
  </si>
  <si>
    <t>E- contributions additionnelles au fonds national de gestion des risques en agriculture</t>
  </si>
  <si>
    <t>JA:C516:5004:1</t>
  </si>
  <si>
    <t>Contributions additionnelles FNGRA - Dommages bâtiments, cheptel mort, véhicules utilitaires - Prime émise - Base</t>
  </si>
  <si>
    <t>JB:C516:5004:1</t>
  </si>
  <si>
    <t>Contributions additionnelles FNGRA - Dommages bâtiments, cheptel mort, véhicules utilitaires - Prime émise - Taxe</t>
  </si>
  <si>
    <t>JC:C516:5004:1</t>
  </si>
  <si>
    <t>Contributions additionnelles FNGRA - Dommages bâtiments, cheptel mort, véhicules utilitaires - Annulations</t>
  </si>
  <si>
    <t>JD:C516:5004:1</t>
  </si>
  <si>
    <t>Contributions additionnelles FNGRA - Dommages bâtiments, cheptel mort, véhicules utilitaires - Régularisation : augmentation</t>
  </si>
  <si>
    <t>JE:C516:5004:1</t>
  </si>
  <si>
    <t>Contributions additionnelles FNGRA - Dommages bâtiments, cheptel mort, véhicules utilitaires - Régularisation : diminution</t>
  </si>
  <si>
    <t>JF:C516:5004:1</t>
  </si>
  <si>
    <t>Contributions additionnelles FNGRA - Dommages bâtiments, cheptel mort, véhicules utilitaires - Taxe due</t>
  </si>
  <si>
    <t>JG:C516:5004:1</t>
  </si>
  <si>
    <t>Contributions additionnelles FNGRA - Dommages bâtiments, cheptel mort, véhicules utilitaires - Excédent de versement</t>
  </si>
  <si>
    <t>JH:C516:5004:1</t>
  </si>
  <si>
    <t>Contributions additionnelles FNGRA - Exploitations conchylicoles - Circonscription entre Dunkerque et Saint-Nazaire - Prime émise - Base</t>
  </si>
  <si>
    <t>JI:C516:5004:1</t>
  </si>
  <si>
    <t>Contributions additionnelles FNGRA - Exploitations conchylicoles - Circonscription entre Dunkerque et Saint-Nazaire - Prime émise - Taxe</t>
  </si>
  <si>
    <t>JJ:C516:5004:1</t>
  </si>
  <si>
    <t>Contributions additionnelles FNGRA - Exploitations conchylicoles - Autres circonscriptions - Prime émise - Base</t>
  </si>
  <si>
    <t>JK:C516:5004:1</t>
  </si>
  <si>
    <t>Contributions additionnelles FNGRA - Exploitations conchylicoles - Autres circonscriptions - Prime émise - Taxe</t>
  </si>
  <si>
    <t>JL:C516:5004:1</t>
  </si>
  <si>
    <t>Contributions additionnelles FNGRA - Exploitations conchylicoles - Total prime émise - Base</t>
  </si>
  <si>
    <t>JM:C516:5004:1</t>
  </si>
  <si>
    <t>Contributions additionnelles FNGRA - Exploitations conchylicoles - Total prime émise - Taxe</t>
  </si>
  <si>
    <t>JN:C516:5004:1</t>
  </si>
  <si>
    <t>Contributions additionnelles FNGRA - Exploitations conchylicoles - Annulations</t>
  </si>
  <si>
    <t>JO:C516:5004:1</t>
  </si>
  <si>
    <t>Contributions additionnelles FNGRA - Exploitations conchylicoles - Régularisation : augmentation</t>
  </si>
  <si>
    <t>JP:C516:5004:1</t>
  </si>
  <si>
    <t>Contributions additionnelles FNGRA - Exploitations conchylicoles - Régularisation : diminution</t>
  </si>
  <si>
    <t>JQ:C516:5004:1</t>
  </si>
  <si>
    <t>Contributions additionnelles FNGRA - Exploitations conchylicoles - Taxe due</t>
  </si>
  <si>
    <t>JR:C516:5004:1</t>
  </si>
  <si>
    <t>Contributions additionnelles FNGRA - Exploitations conchylicoles - Excédent de versement</t>
  </si>
  <si>
    <t>JS:C516:5004:1</t>
  </si>
  <si>
    <t>Contributions additionnelles FNGRA - Taxe due</t>
  </si>
  <si>
    <t>JT:C516:5004:1</t>
  </si>
  <si>
    <t>Contributions additionnelles FNGRA - Excédent de versement</t>
  </si>
  <si>
    <t>JU:C516:5004:1</t>
  </si>
  <si>
    <t>Contributions additionnelles FNGRA - Report excédent antérieur</t>
  </si>
  <si>
    <t>JV:C516:5004:1</t>
  </si>
  <si>
    <t>Contributions additionnelles FNGRA - Montant total excédent disponible</t>
  </si>
  <si>
    <t>JW:C516:5004:1</t>
  </si>
  <si>
    <t>Contributions additionnelles FNGRA - Montant excédent imputé</t>
  </si>
  <si>
    <t>JX:C516:5004:1</t>
  </si>
  <si>
    <t>Contributions additionnelles FNGRA - Net à payer</t>
  </si>
  <si>
    <t>JY:C516:5004:1</t>
  </si>
  <si>
    <t>Contributions additionnelles FNGRA - Excédent à reporter</t>
  </si>
  <si>
    <t>KA:C516:5004:1</t>
  </si>
  <si>
    <t>Prélèvement FPRNM - Produit des primes additionnelles - Base</t>
  </si>
  <si>
    <t>KB:C516:5004:1</t>
  </si>
  <si>
    <t>Prélèvement FPRNM - Produit des primes additionnelles - Taxe</t>
  </si>
  <si>
    <t>KC:C516:5004:1</t>
  </si>
  <si>
    <t>Prélèvement FPRNM - Produit des primes additionnelles - Annulations</t>
  </si>
  <si>
    <t>KD:C516:5004:1</t>
  </si>
  <si>
    <t>Prélèvement FPRNM - Produit des primes additionnelles - Régularisation : augmentation</t>
  </si>
  <si>
    <t>KE:C516:5004:1</t>
  </si>
  <si>
    <t>Prélèvement FPRNM - Produit des primes additionnelles - Régularisation : diminution</t>
  </si>
  <si>
    <t>KF:C516:5004:1</t>
  </si>
  <si>
    <t>Prélèvement FPRNM - Taxe due</t>
  </si>
  <si>
    <t>KG:C516:5004:1</t>
  </si>
  <si>
    <t>Prélèvement FPRNM - Excédent de versement</t>
  </si>
  <si>
    <t>KH:C516:5004:1</t>
  </si>
  <si>
    <t>Prélèvement FPRNM - Imputation de l-excédent</t>
  </si>
  <si>
    <t>KI:C516:5004:1</t>
  </si>
  <si>
    <t>Prélèvement FPRNM - Net à payer</t>
  </si>
  <si>
    <t>KJ:C516:5004:1</t>
  </si>
  <si>
    <t>Prélèvement FPRNM - Excédent à reporter</t>
  </si>
  <si>
    <t>LA:C516:5004:1</t>
  </si>
  <si>
    <t>Prélèvements contrats assurance-vie - Assureurs - Taux 20 % - Base</t>
  </si>
  <si>
    <t>LB:C516:5004:1</t>
  </si>
  <si>
    <t>Prélèvements contrats assurance-vie - Assureurs - Taux 20 % - Taxe</t>
  </si>
  <si>
    <t>LC:C516:5004:1</t>
  </si>
  <si>
    <t>Prélèvements contrats assurance-vie - Assureurs - Taux 31,25 % - Base</t>
  </si>
  <si>
    <t>LD:C516:5004:1</t>
  </si>
  <si>
    <t>Prélèvements contrats assurance-vie - Assureurs - Taux 31,25 % - Taxe</t>
  </si>
  <si>
    <t>LE:C516:5004:1</t>
  </si>
  <si>
    <t>Prélèvements contrats assurance-vie - Assureurs - Taxe due</t>
  </si>
  <si>
    <t>LF:C516:5004:1</t>
  </si>
  <si>
    <t>Prélèvements contrats assurance-vie - CDC - Taux 20 % - Base</t>
  </si>
  <si>
    <t>LG:C516:5004:1</t>
  </si>
  <si>
    <t>Prélèvements contrats assurance-vie - CDC - Taux 20 % - Taxe</t>
  </si>
  <si>
    <t>LH:C516:5004:1</t>
  </si>
  <si>
    <t>Prélèvements contrats assurance-vie - CDC - Taux 31,25 % - Base</t>
  </si>
  <si>
    <t>LI:C516:5004:1</t>
  </si>
  <si>
    <t>Prélèvements contrats assurance-vie - CDC - Taux 31,25 % - Taxe</t>
  </si>
  <si>
    <t>LJ:C516:5004:1</t>
  </si>
  <si>
    <t>Prélèvements contrats assurance-vie - CDC - Taxe due</t>
  </si>
  <si>
    <t>QTY</t>
  </si>
  <si>
    <t>MA:C186:6060:1</t>
  </si>
  <si>
    <t>Cotisation professionnels de santé - Médecins à spécialités - Nombre</t>
  </si>
  <si>
    <t>MB:C516:5004:1</t>
  </si>
  <si>
    <t>Cotisation professionnels de santé - Médecins à spécialités - Montant</t>
  </si>
  <si>
    <t>MC:C186:6060:1</t>
  </si>
  <si>
    <t>Cotisation professionnels de santé - Autres médecins et chirurgiens dentistes - Nombre</t>
  </si>
  <si>
    <t>MD:C516:5004:1</t>
  </si>
  <si>
    <t>Cotisation professionnels de santé - Autres médecins et chirurgiens dentistes - Montant</t>
  </si>
  <si>
    <t>ME:C186:6060:1</t>
  </si>
  <si>
    <t>Cotisation professionnels de santé - Autres professionnels de santé - Nombre</t>
  </si>
  <si>
    <t>MF:C516:5004:1</t>
  </si>
  <si>
    <t>Cotisation professionnels de santé - Autres professionnels de santé - Montant</t>
  </si>
  <si>
    <t>MG:C516:5004:1</t>
  </si>
  <si>
    <t>Cotisation professionnels de santé - Taxe due</t>
  </si>
  <si>
    <t>NA:C186:6060:1</t>
  </si>
  <si>
    <t>Contributions FGTI - Prime émise - Nombre de contrats</t>
  </si>
  <si>
    <t>NB:C516:5004:1</t>
  </si>
  <si>
    <t>Contributions FGTI - Prime émise - Taxe</t>
  </si>
  <si>
    <t>NC:C516:5004:1</t>
  </si>
  <si>
    <t>Contributions FGTI - Annulations</t>
  </si>
  <si>
    <t>ND:C516:5004:1</t>
  </si>
  <si>
    <t>Contributions FGTI - Régularisation : augmentation</t>
  </si>
  <si>
    <t>NE:C516:5004:1</t>
  </si>
  <si>
    <t>Contributions FGTI - Régularisation : diminution</t>
  </si>
  <si>
    <t>NF:C516:5004:1</t>
  </si>
  <si>
    <t>Contributions FGTI - Taxe due</t>
  </si>
  <si>
    <t>NG:C516:5004:1</t>
  </si>
  <si>
    <t>Contributions FGTI - Excédent de versement</t>
  </si>
  <si>
    <t>NH:C516:5004:1</t>
  </si>
  <si>
    <t>Contributions FGTI - Imputation de l-excédent</t>
  </si>
  <si>
    <t>NI:C516:5004:1</t>
  </si>
  <si>
    <t>Contributions FGTI - Net à payer</t>
  </si>
  <si>
    <t>NJ:C516:5004:1</t>
  </si>
  <si>
    <t>Contributions FGTI - Excédent à reporter</t>
  </si>
  <si>
    <t>Récapitulatif</t>
  </si>
  <si>
    <t>OA:C516:5004:1</t>
  </si>
  <si>
    <t>TSCA - Récapitulatif - Total à payer</t>
  </si>
  <si>
    <t>Paiement (Taxe due)
 Imputation(Excédent)</t>
  </si>
  <si>
    <t>PA:C516:5004:1</t>
  </si>
  <si>
    <t>TSCA Départements - Incendie risques agricoles non exonérés - Paiement</t>
  </si>
  <si>
    <t>PB:C516:5004:1</t>
  </si>
  <si>
    <t>TSCA Départements - Incendie risques agricoles non exonérés - Imputation</t>
  </si>
  <si>
    <t>PC:C516:5004:1</t>
  </si>
  <si>
    <t>TSCA Départements - Incendie caisses départementales - Paiement</t>
  </si>
  <si>
    <t>PD:C516:5004:1</t>
  </si>
  <si>
    <t>TSCA Départements - Incendie caisses départementales - Imputation</t>
  </si>
  <si>
    <t>PE:C516:5004:1</t>
  </si>
  <si>
    <t>TSCA Départements - Incendie tarif normal - Paiement</t>
  </si>
  <si>
    <t>PF:C516:5004:1</t>
  </si>
  <si>
    <t>TSCA Départements - Incendie tarif normal - Imputation</t>
  </si>
  <si>
    <t>PG:C516:5004:1</t>
  </si>
  <si>
    <t>TSCA Départements - Activités professionnelles incendies - Paiement</t>
  </si>
  <si>
    <t>PH:C516:5004:1</t>
  </si>
  <si>
    <t>TSCA Départements - Activités professionnelles incendies - Imputation</t>
  </si>
  <si>
    <t>PI:C516:5004:1</t>
  </si>
  <si>
    <t>TSCA Départements - Pertes - Paiement</t>
  </si>
  <si>
    <t>PJ:C516:5004:1</t>
  </si>
  <si>
    <t>TSCA Départements - Pertes - Imputation</t>
  </si>
  <si>
    <t>PK:C516:5004:1</t>
  </si>
  <si>
    <t>TSCA Départements - Navigation - Paiement</t>
  </si>
  <si>
    <t>PL:C516:5004:1</t>
  </si>
  <si>
    <t>TSCA Départements - Navigation - Imputation</t>
  </si>
  <si>
    <t>PM:C516:5004:1</t>
  </si>
  <si>
    <t>TSCA Départements - Véhicules terrestres à moteur - Paiement</t>
  </si>
  <si>
    <t>PN:C516:5004:1</t>
  </si>
  <si>
    <t>TSCA Départements - Véhicules terrestres à moteur - Imputation</t>
  </si>
  <si>
    <t>PO:C516:5004:1</t>
  </si>
  <si>
    <t>TSCA Départements - Toutes autres assurances - Paiement</t>
  </si>
  <si>
    <t>PP:C516:5004:1</t>
  </si>
  <si>
    <t>TSCA Départements - Toutes autres assurances - Imputation</t>
  </si>
  <si>
    <t>PQ:C516:5004:1</t>
  </si>
  <si>
    <t>TSCA Autres affectataires - Véhicules terrestres à moteur avec PTAC supérieur à 3,5 tonnes - Paiement</t>
  </si>
  <si>
    <t>PR:C516:5004:1</t>
  </si>
  <si>
    <t>TSCA Autres affectataires - Véhicules terrestres à moteur (responsabilité civile obligatoire) - Paiement</t>
  </si>
  <si>
    <t>PS:C516:5004:1</t>
  </si>
  <si>
    <t>TSCA Assurance emprunteur décès - Paiement</t>
  </si>
  <si>
    <t>PT:C516:5004:1</t>
  </si>
  <si>
    <t>TSCA Protection juridique - Paiement</t>
  </si>
  <si>
    <t>PU:C516:5004:1</t>
  </si>
  <si>
    <t>Contributions additionnelles FNGRA - Paiement</t>
  </si>
  <si>
    <t>PV:C516:5004:1</t>
  </si>
  <si>
    <t>Contributions additionnelles FNGRA - Imputation</t>
  </si>
  <si>
    <t>PW:C516:5004:1</t>
  </si>
  <si>
    <t>Prélèvement FPRNM - Paiement</t>
  </si>
  <si>
    <t>PX:C516:5004:1</t>
  </si>
  <si>
    <t>Prélèvements contrats assurance-vie - Assureurs - Paiement</t>
  </si>
  <si>
    <t>PY:C516:5004:1</t>
  </si>
  <si>
    <t>Prélèvements contrats assurance-vie - CDC - Paiement</t>
  </si>
  <si>
    <t>PZ:C516:5004:1</t>
  </si>
  <si>
    <t>Cotisation professionnels de santé - Paiement</t>
  </si>
  <si>
    <t>QA:C516:5004:1</t>
  </si>
  <si>
    <t>Contributions FGTI - Paiement</t>
  </si>
  <si>
    <t>TAXE SUR LES CONVENTIONS D’ASSURANCES, CONTRIBUTIONS ASSIMILÉES</t>
  </si>
  <si>
    <t>Total Base imposable</t>
  </si>
  <si>
    <t>Taux</t>
  </si>
  <si>
    <t>Total Taxe due</t>
  </si>
  <si>
    <r>
      <rPr>
        <b/>
        <sz val="11"/>
        <color rgb="FF000000"/>
        <rFont val="Calibri"/>
      </rPr>
      <t xml:space="preserve">Paiement </t>
    </r>
    <r>
      <rPr>
        <sz val="11"/>
        <color rgb="FF000000"/>
        <rFont val="Calibri"/>
      </rPr>
      <t xml:space="preserve">(Taxe due)
</t>
    </r>
    <r>
      <rPr>
        <b/>
        <sz val="11"/>
        <color rgb="FF000000"/>
        <rFont val="Calibri"/>
      </rPr>
      <t>Imputation</t>
    </r>
    <r>
      <rPr>
        <sz val="11"/>
        <color rgb="FF000000"/>
        <rFont val="Calibri"/>
      </rPr>
      <t xml:space="preserve"> (Excèdent)</t>
    </r>
  </si>
  <si>
    <t>INCENDIE – Risques agricoles non exonérés</t>
  </si>
  <si>
    <t>AA</t>
  </si>
  <si>
    <t>Prime émise (au cours du mois de référence)</t>
  </si>
  <si>
    <t>AA/MOA</t>
  </si>
  <si>
    <t>AB/MOA</t>
  </si>
  <si>
    <t>AB</t>
  </si>
  <si>
    <t>Annulations ou remboursements (au cours du mois de référence)</t>
  </si>
  <si>
    <t>AC/MOA</t>
  </si>
  <si>
    <t>Régularisation (au titre du mois précédent) : augmentation</t>
  </si>
  <si>
    <t>AD/MOA</t>
  </si>
  <si>
    <t>Régularisation (au titre du mois précédent) : diminution</t>
  </si>
  <si>
    <t>AE/MOA</t>
  </si>
  <si>
    <t>A01</t>
  </si>
  <si>
    <t>AF/MOA</t>
  </si>
  <si>
    <t>(B540)</t>
  </si>
  <si>
    <t>PA/MOA</t>
  </si>
  <si>
    <t>EXCÈDENT</t>
  </si>
  <si>
    <t>AG/MOA</t>
  </si>
  <si>
    <t>PB/MOA</t>
  </si>
  <si>
    <t>INCENDIE – Caisses départementales</t>
  </si>
  <si>
    <t>AD</t>
  </si>
  <si>
    <t>AH/MOA</t>
  </si>
  <si>
    <t>AI/MOA</t>
  </si>
  <si>
    <t>AE</t>
  </si>
  <si>
    <t>AJ/MOA</t>
  </si>
  <si>
    <t>AF</t>
  </si>
  <si>
    <t>AK/MOA</t>
  </si>
  <si>
    <t>AL/MOA</t>
  </si>
  <si>
    <t>A02</t>
  </si>
  <si>
    <t>AM/MOA</t>
  </si>
  <si>
    <t>(B530)</t>
  </si>
  <si>
    <t>PC/MOA</t>
  </si>
  <si>
    <t>AN/MOA</t>
  </si>
  <si>
    <t>PD/MOA</t>
  </si>
  <si>
    <t>INCENDIE – Tarif normal</t>
  </si>
  <si>
    <t>AG</t>
  </si>
  <si>
    <t>AO/MOA</t>
  </si>
  <si>
    <t>AP/MOA</t>
  </si>
  <si>
    <t>AH</t>
  </si>
  <si>
    <t>AQ/MOA</t>
  </si>
  <si>
    <t>AI</t>
  </si>
  <si>
    <t>AR/MOA</t>
  </si>
  <si>
    <t>AS/MOA</t>
  </si>
  <si>
    <t>A03</t>
  </si>
  <si>
    <t>AT/MOA</t>
  </si>
  <si>
    <t>(B520)</t>
  </si>
  <si>
    <t>PE/MOA</t>
  </si>
  <si>
    <t>AU/MOA</t>
  </si>
  <si>
    <t>PF/MOA</t>
  </si>
  <si>
    <t>ACTIVITÉS PROFESSIONNELLES – INCENDIES</t>
  </si>
  <si>
    <t>AJ</t>
  </si>
  <si>
    <t>AV/MOA</t>
  </si>
  <si>
    <t>AW/MOA</t>
  </si>
  <si>
    <t>AK</t>
  </si>
  <si>
    <t>AX/MOA</t>
  </si>
  <si>
    <t>AL</t>
  </si>
  <si>
    <t>AY/MOA</t>
  </si>
  <si>
    <t>AZ/MOA</t>
  </si>
  <si>
    <t>A04</t>
  </si>
  <si>
    <t>BA/MOA</t>
  </si>
  <si>
    <t>(B550)</t>
  </si>
  <si>
    <t>PG/MOA</t>
  </si>
  <si>
    <t>BB/MOA</t>
  </si>
  <si>
    <t>PH/MOA</t>
  </si>
  <si>
    <t>PERTES</t>
  </si>
  <si>
    <t>AM</t>
  </si>
  <si>
    <t>BC/MOA</t>
  </si>
  <si>
    <t>BD/MOA</t>
  </si>
  <si>
    <t>AN</t>
  </si>
  <si>
    <t>BE/MOA</t>
  </si>
  <si>
    <t>AO</t>
  </si>
  <si>
    <t>BF/MOA</t>
  </si>
  <si>
    <t>BG/MOA</t>
  </si>
  <si>
    <t>A05</t>
  </si>
  <si>
    <t>BH/MOA</t>
  </si>
  <si>
    <t>(B555)</t>
  </si>
  <si>
    <t>PI/MOA</t>
  </si>
  <si>
    <t>BI/MOA</t>
  </si>
  <si>
    <t>PJ/MOA</t>
  </si>
  <si>
    <t>NAVIGATION</t>
  </si>
  <si>
    <t>AP</t>
  </si>
  <si>
    <t>BJ/MOA</t>
  </si>
  <si>
    <t>BK/MOA</t>
  </si>
  <si>
    <t>AQ</t>
  </si>
  <si>
    <t>BL/MOA</t>
  </si>
  <si>
    <t>AR</t>
  </si>
  <si>
    <t>BM/MOA</t>
  </si>
  <si>
    <t>BN/MOA</t>
  </si>
  <si>
    <t>A06</t>
  </si>
  <si>
    <t>BO/MOA</t>
  </si>
  <si>
    <t>(B510)</t>
  </si>
  <si>
    <t>PK/MOA</t>
  </si>
  <si>
    <t>BP/MOA</t>
  </si>
  <si>
    <t>PL/MOA</t>
  </si>
  <si>
    <t>VÉHICULES TERRESTRES À MOTEUR – Risques de toute nature relatifs aux véhicules terrestres à moteur sauf obligation d’assurance de l’article L211-1 du code des assurances (responsabilité civile obligatoire)</t>
  </si>
  <si>
    <t>AS</t>
  </si>
  <si>
    <t>BQ/MOA</t>
  </si>
  <si>
    <t>BR/MOA</t>
  </si>
  <si>
    <t>AT</t>
  </si>
  <si>
    <t>BS/MOA</t>
  </si>
  <si>
    <t>AU</t>
  </si>
  <si>
    <t>BT/MOA</t>
  </si>
  <si>
    <t>BU/MOA</t>
  </si>
  <si>
    <t>A07</t>
  </si>
  <si>
    <t>BV/MOA</t>
  </si>
  <si>
    <t>(B597)</t>
  </si>
  <si>
    <t>PM/MOA</t>
  </si>
  <si>
    <t>BW/MOA</t>
  </si>
  <si>
    <t>PN/MOA</t>
  </si>
  <si>
    <t>TOUTES AUTRES ASSURANCES</t>
  </si>
  <si>
    <t>AW</t>
  </si>
  <si>
    <t>BX/MOA</t>
  </si>
  <si>
    <t>BY/MOA</t>
  </si>
  <si>
    <t>AX</t>
  </si>
  <si>
    <t>BZ/MOA</t>
  </si>
  <si>
    <t>AY</t>
  </si>
  <si>
    <t>CA/MOA</t>
  </si>
  <si>
    <t>CB/MOA</t>
  </si>
  <si>
    <t>A08</t>
  </si>
  <si>
    <t>CC/MOA</t>
  </si>
  <si>
    <t>(B600)</t>
  </si>
  <si>
    <t>PO/MOA</t>
  </si>
  <si>
    <t>CD/MOA</t>
  </si>
  <si>
    <t>PP/MOA</t>
  </si>
  <si>
    <t xml:space="preserve">RÉCAPITULATIF – Cadre A </t>
  </si>
  <si>
    <t>A09</t>
  </si>
  <si>
    <t>TOTAL TAXE DUE</t>
  </si>
  <si>
    <t>CE/MOA</t>
  </si>
  <si>
    <t>A10</t>
  </si>
  <si>
    <t>TOTAL EXCÈDENT</t>
  </si>
  <si>
    <t>CF/MOA</t>
  </si>
  <si>
    <t>A11</t>
  </si>
  <si>
    <t>CG/MOA</t>
  </si>
  <si>
    <t>A12</t>
  </si>
  <si>
    <t>CH/MOA</t>
  </si>
  <si>
    <t>A13</t>
  </si>
  <si>
    <t>CI/MOA</t>
  </si>
  <si>
    <t>A14</t>
  </si>
  <si>
    <t>CJ/MOA</t>
  </si>
  <si>
    <t>A15</t>
  </si>
  <si>
    <t>EXCÉDENT À REPORTER le mois suivant</t>
  </si>
  <si>
    <t>CK/MOA</t>
  </si>
  <si>
    <r>
      <rPr>
        <b/>
        <sz val="11"/>
        <color rgb="FF000000"/>
        <rFont val="Calibri"/>
      </rPr>
      <t xml:space="preserve">Paiement </t>
    </r>
    <r>
      <rPr>
        <sz val="11"/>
        <color rgb="FF000000"/>
        <rFont val="Calibri"/>
      </rPr>
      <t>(Taxe due)</t>
    </r>
  </si>
  <si>
    <t>VÉHICULES TERRESTRES À MOTEUR – Obligation d’assurance en matière de véhicule terrestre à moteur de l’article L211-1 du code des assurances (assurance responsabilité civile) des véhicules terrestres à moteur utilitaires d’un PTAC supérieur à 3,5 tonnes et des camions, camionnettes et fourgonnettes des exploitations agricoles</t>
  </si>
  <si>
    <t>BA</t>
  </si>
  <si>
    <t>DA/MOA</t>
  </si>
  <si>
    <t>DB/MOA</t>
  </si>
  <si>
    <t>BB</t>
  </si>
  <si>
    <t>DC/MOA</t>
  </si>
  <si>
    <t>BC</t>
  </si>
  <si>
    <t>DD/MOA</t>
  </si>
  <si>
    <t>DE/MOA</t>
  </si>
  <si>
    <t>B02</t>
  </si>
  <si>
    <t>DF/MOA</t>
  </si>
  <si>
    <t>B03</t>
  </si>
  <si>
    <t>DG/MOA</t>
  </si>
  <si>
    <t>B04</t>
  </si>
  <si>
    <t>REPORT DE L’EXCÉDENT ANTÉRIEUR</t>
  </si>
  <si>
    <t>DH/MOA</t>
  </si>
  <si>
    <t>B05</t>
  </si>
  <si>
    <t>DI/MOA</t>
  </si>
  <si>
    <t>(0491)</t>
  </si>
  <si>
    <t>PQ/MOA</t>
  </si>
  <si>
    <t>B06</t>
  </si>
  <si>
    <t>DJ/MOA</t>
  </si>
  <si>
    <t>VÉHICULES TERRESTRES À MOTEUR – Obligation d’assurance en matière de véhicule terrestre à moteur de l’article L211-1 du code des assurances (responsabilité civile obligatoire)</t>
  </si>
  <si>
    <t>BD</t>
  </si>
  <si>
    <t>DK/MOA</t>
  </si>
  <si>
    <t>DL/MOA</t>
  </si>
  <si>
    <t>BE</t>
  </si>
  <si>
    <t>DM/MOA</t>
  </si>
  <si>
    <t>BF</t>
  </si>
  <si>
    <t>DN/MOA</t>
  </si>
  <si>
    <t>DO/MOA</t>
  </si>
  <si>
    <t>B08</t>
  </si>
  <si>
    <t>DP/MOA</t>
  </si>
  <si>
    <t>B09</t>
  </si>
  <si>
    <t>DQ/MOA</t>
  </si>
  <si>
    <t>B10</t>
  </si>
  <si>
    <t>DR/MOA</t>
  </si>
  <si>
    <t>B11</t>
  </si>
  <si>
    <t>DS/MOA</t>
  </si>
  <si>
    <t>(0492)</t>
  </si>
  <si>
    <t>PR/MOA</t>
  </si>
  <si>
    <t>B12</t>
  </si>
  <si>
    <t>DT/MOA</t>
  </si>
  <si>
    <t>ASSURANCE EMPRUNTEUR – DÉCÈS</t>
  </si>
  <si>
    <t>CA</t>
  </si>
  <si>
    <t>EA/MOA</t>
  </si>
  <si>
    <t>EB/MOA</t>
  </si>
  <si>
    <t>CB</t>
  </si>
  <si>
    <t>EC/MOA</t>
  </si>
  <si>
    <t>CC</t>
  </si>
  <si>
    <t>ED/MOA</t>
  </si>
  <si>
    <t>EE/MOA</t>
  </si>
  <si>
    <t>C02</t>
  </si>
  <si>
    <t>EF/MOA</t>
  </si>
  <si>
    <t>C03</t>
  </si>
  <si>
    <t>EG/MOA</t>
  </si>
  <si>
    <t>C04</t>
  </si>
  <si>
    <t>EH/MOA</t>
  </si>
  <si>
    <t>C05</t>
  </si>
  <si>
    <t>EI/MOA</t>
  </si>
  <si>
    <t>PS/MOA</t>
  </si>
  <si>
    <t>C06</t>
  </si>
  <si>
    <t>EJ/MOA</t>
  </si>
  <si>
    <t>PROTECTION JURIDIQUE</t>
  </si>
  <si>
    <t>DA</t>
  </si>
  <si>
    <t>IA/MOA</t>
  </si>
  <si>
    <t>IB/MOA</t>
  </si>
  <si>
    <t>DB</t>
  </si>
  <si>
    <t>IC/MOA</t>
  </si>
  <si>
    <t>DC</t>
  </si>
  <si>
    <t>ID/MOA</t>
  </si>
  <si>
    <t>IE/MOA</t>
  </si>
  <si>
    <t>D02</t>
  </si>
  <si>
    <t>IF/MOA</t>
  </si>
  <si>
    <t>D03</t>
  </si>
  <si>
    <t>IG/MOA</t>
  </si>
  <si>
    <t>D04</t>
  </si>
  <si>
    <t>IH/MOA</t>
  </si>
  <si>
    <t>D05</t>
  </si>
  <si>
    <r>
      <rPr>
        <b/>
        <sz val="11"/>
        <color rgb="FFC9211E"/>
        <rFont val="Calibri"/>
      </rPr>
      <t>II/</t>
    </r>
    <r>
      <rPr>
        <b/>
        <sz val="11"/>
        <color rgb="FF000000"/>
        <rFont val="Calibri"/>
      </rPr>
      <t>MOA</t>
    </r>
  </si>
  <si>
    <t>(B800)</t>
  </si>
  <si>
    <t>PT/MOA</t>
  </si>
  <si>
    <t>D06</t>
  </si>
  <si>
    <t>IJ/MOA</t>
  </si>
  <si>
    <t>CONTRIBUTIONS ADDITIONNELLES – Dommages aux bâtiments et au cheptel mort – Véhicules utilitaires</t>
  </si>
  <si>
    <t>EA</t>
  </si>
  <si>
    <t>JA/MOA</t>
  </si>
  <si>
    <t>JB/MOA</t>
  </si>
  <si>
    <t>EB</t>
  </si>
  <si>
    <t>JC/MOA</t>
  </si>
  <si>
    <t>EC</t>
  </si>
  <si>
    <t>JD/MOA</t>
  </si>
  <si>
    <t>JE/MOA</t>
  </si>
  <si>
    <t>TAXE DUE</t>
  </si>
  <si>
    <t>JF/MOA</t>
  </si>
  <si>
    <t>JG/MOA</t>
  </si>
  <si>
    <t>CONTRIBUTIONS ADDITIONNELLES – Exploitations conchylicoles</t>
  </si>
  <si>
    <t>EE</t>
  </si>
  <si>
    <t>Circonscription entre Dunkerque et Saint-Nazaire</t>
  </si>
  <si>
    <t>JH/MOA</t>
  </si>
  <si>
    <t>JI/MOA</t>
  </si>
  <si>
    <t>EF</t>
  </si>
  <si>
    <t>Autres circonscriptions</t>
  </si>
  <si>
    <t>JJ/MOA</t>
  </si>
  <si>
    <t>JK/MOA</t>
  </si>
  <si>
    <t>ED</t>
  </si>
  <si>
    <t>Prime émise (au cours du mois de référence) [ED = EE + EF]</t>
  </si>
  <si>
    <t>JL/MOA</t>
  </si>
  <si>
    <t>JM/MOA</t>
  </si>
  <si>
    <t>EG</t>
  </si>
  <si>
    <t>JN/MOA</t>
  </si>
  <si>
    <t>EH</t>
  </si>
  <si>
    <t>JO/MOA</t>
  </si>
  <si>
    <t>JP/MOA</t>
  </si>
  <si>
    <t>JQ/MOA</t>
  </si>
  <si>
    <t>JR/MOA</t>
  </si>
  <si>
    <t>RÉCAPITULATIF – cadre E</t>
  </si>
  <si>
    <t>E02</t>
  </si>
  <si>
    <t>JS/MOA</t>
  </si>
  <si>
    <t>E03</t>
  </si>
  <si>
    <t>JT/MOA</t>
  </si>
  <si>
    <t>E04</t>
  </si>
  <si>
    <t>JU/MOA</t>
  </si>
  <si>
    <t>E05</t>
  </si>
  <si>
    <t>JV/MOA</t>
  </si>
  <si>
    <t>E06</t>
  </si>
  <si>
    <t>JW/MOA</t>
  </si>
  <si>
    <t>PV/MOA</t>
  </si>
  <si>
    <t>E07</t>
  </si>
  <si>
    <t>JX/MOA</t>
  </si>
  <si>
    <t>(1490)</t>
  </si>
  <si>
    <t>PU/MOA</t>
  </si>
  <si>
    <t>E08</t>
  </si>
  <si>
    <t>JY/MOA</t>
  </si>
  <si>
    <t>PRODUIT DES PRIMES ADDITIONNELLES</t>
  </si>
  <si>
    <t>FA</t>
  </si>
  <si>
    <t>KA/MOA</t>
  </si>
  <si>
    <t>KB/MOA</t>
  </si>
  <si>
    <t>FB</t>
  </si>
  <si>
    <t>KC/MOA</t>
  </si>
  <si>
    <t>FC</t>
  </si>
  <si>
    <t>KD/MOA</t>
  </si>
  <si>
    <t>KE/MOA</t>
  </si>
  <si>
    <t>F02</t>
  </si>
  <si>
    <t>KF/MOA</t>
  </si>
  <si>
    <t>F03</t>
  </si>
  <si>
    <t>KG/MOA</t>
  </si>
  <si>
    <t>F04</t>
  </si>
  <si>
    <t>KH/MOA</t>
  </si>
  <si>
    <t>F05</t>
  </si>
  <si>
    <t>KI/MOA</t>
  </si>
  <si>
    <t>(B690)</t>
  </si>
  <si>
    <t>PW/MOA</t>
  </si>
  <si>
    <t>F06</t>
  </si>
  <si>
    <t>KJ/MOA</t>
  </si>
  <si>
    <t>ASSUREURS</t>
  </si>
  <si>
    <t>GA</t>
  </si>
  <si>
    <t>Montant des sommes soumises au prélèvement (après abattement)</t>
  </si>
  <si>
    <t>LA/MOA</t>
  </si>
  <si>
    <t>LB/MOA</t>
  </si>
  <si>
    <t>GB</t>
  </si>
  <si>
    <t>LC/MOA</t>
  </si>
  <si>
    <t>LD/MOA</t>
  </si>
  <si>
    <t>G01</t>
  </si>
  <si>
    <t>LE/MOA</t>
  </si>
  <si>
    <t>(B560)</t>
  </si>
  <si>
    <t>PX/MOA</t>
  </si>
  <si>
    <t>CAISSE DES DÉPÔTS ET CONSIGNATIONS</t>
  </si>
  <si>
    <t>GC</t>
  </si>
  <si>
    <t>LF/MOA</t>
  </si>
  <si>
    <t>LG/MOA</t>
  </si>
  <si>
    <t>GD</t>
  </si>
  <si>
    <t>LH/MOA</t>
  </si>
  <si>
    <t>LI/MOA</t>
  </si>
  <si>
    <t>G02</t>
  </si>
  <si>
    <t>LJ/MOA</t>
  </si>
  <si>
    <t>(B571)</t>
  </si>
  <si>
    <t>PY/MOA</t>
  </si>
  <si>
    <t>Nombre de professionnels concernés</t>
  </si>
  <si>
    <t>Montant de la cotisation due</t>
  </si>
  <si>
    <t>Total Cotisation due</t>
  </si>
  <si>
    <t>HA</t>
  </si>
  <si>
    <t>Cotisation due par les médecins exerçant les spécialités mentionnées à l’article D. 4135-2 du code de la santé publique</t>
  </si>
  <si>
    <t>MA/QTY</t>
  </si>
  <si>
    <t>MB/MOA</t>
  </si>
  <si>
    <t>HB</t>
  </si>
  <si>
    <t>Cotisation due par les autres médecins et chirurgiens-dentistes</t>
  </si>
  <si>
    <t>MC/QTY</t>
  </si>
  <si>
    <t>MD/MOA</t>
  </si>
  <si>
    <t>HC</t>
  </si>
  <si>
    <t>Cotisation due par les autres professionnels de santé</t>
  </si>
  <si>
    <t>ME/QTY</t>
  </si>
  <si>
    <t>MF/MOA</t>
  </si>
  <si>
    <t>H01</t>
  </si>
  <si>
    <t>MG/MOA</t>
  </si>
  <si>
    <t>(0454)</t>
  </si>
  <si>
    <t>PZ/MOA</t>
  </si>
  <si>
    <t>Nombre de contrats souscrits</t>
  </si>
  <si>
    <t>Forfait par contrat</t>
  </si>
  <si>
    <t>IA</t>
  </si>
  <si>
    <t>NA/QTY</t>
  </si>
  <si>
    <t>NB/MOA</t>
  </si>
  <si>
    <t>IB</t>
  </si>
  <si>
    <t>NC/MOA</t>
  </si>
  <si>
    <t>IC</t>
  </si>
  <si>
    <t>ND/MOA</t>
  </si>
  <si>
    <t>NE/MOA</t>
  </si>
  <si>
    <t>I02</t>
  </si>
  <si>
    <t>NF/MOA</t>
  </si>
  <si>
    <t>I03</t>
  </si>
  <si>
    <t>NG/MOA</t>
  </si>
  <si>
    <t>I04</t>
  </si>
  <si>
    <t>NH/MOA</t>
  </si>
  <si>
    <t>I05</t>
  </si>
  <si>
    <t>NI/MOA</t>
  </si>
  <si>
    <t>(0498)</t>
  </si>
  <si>
    <t>QA/MOA</t>
  </si>
  <si>
    <t>I06</t>
  </si>
  <si>
    <t>NJ/MOA</t>
  </si>
  <si>
    <t>TOTAL À PAYER  (Somme des montants de « Paiements ») </t>
  </si>
  <si>
    <t>OA/MOA</t>
  </si>
  <si>
    <t>Code ligne NDOC</t>
  </si>
  <si>
    <t>Libellé</t>
  </si>
  <si>
    <t>Code NREF déclen-cheur</t>
  </si>
  <si>
    <t>Format 
N-REF</t>
  </si>
  <si>
    <t>Indice de répétition</t>
  </si>
  <si>
    <t>Type Zone</t>
  </si>
  <si>
    <t>Type caractères</t>
  </si>
  <si>
    <t>Nombre caractères</t>
  </si>
  <si>
    <t>Propriétés</t>
  </si>
  <si>
    <t>Type (cohérence ou calcul CA PRO )</t>
  </si>
  <si>
    <t>Code NREF erreur si différent  du code NREF déclen-cheur</t>
  </si>
  <si>
    <t>Contrôles à effectuer et calculs exécutés</t>
  </si>
  <si>
    <t>Déclencheur contrôle  (saisie, validation ou saisie + validation)</t>
  </si>
  <si>
    <t>Filière (EDI, EFI ou EDI + EFI)</t>
  </si>
  <si>
    <t>Code erreur EFI</t>
  </si>
  <si>
    <t>Type message EFI (Bloquant ou Alerte ou Confirmation)</t>
  </si>
  <si>
    <t>Code erreur EDI</t>
  </si>
  <si>
    <t>Message EFI</t>
  </si>
  <si>
    <t>Message EDI</t>
  </si>
  <si>
    <t>Le formulaire 2787</t>
  </si>
  <si>
    <t>Global</t>
  </si>
  <si>
    <t>Cohérence</t>
  </si>
  <si>
    <t>Si aucune des données NREF n'est valorisée alors code erreur</t>
  </si>
  <si>
    <t>Validation</t>
  </si>
  <si>
    <t>EFI</t>
  </si>
  <si>
    <t>B1031</t>
  </si>
  <si>
    <t>Bloquant</t>
  </si>
  <si>
    <t>Veuillez saisir au moins un élément de la déclaration.</t>
  </si>
  <si>
    <t xml:space="preserve">Total à Payer </t>
  </si>
  <si>
    <t>S</t>
  </si>
  <si>
    <t>912747 &gt; 0 sinon message d’alerte</t>
  </si>
  <si>
    <t>A52</t>
  </si>
  <si>
    <t>Confirmation</t>
  </si>
  <si>
    <t>Votre déclaration indique une situation sans paiement. Merci de confirmer.</t>
  </si>
  <si>
    <t>912747 &gt; 0 
Sinon message d’alerte</t>
  </si>
  <si>
    <t>Alerte</t>
  </si>
  <si>
    <t>Code Alerte 908 :
Dépôt sans la présence de paiement.</t>
  </si>
  <si>
    <t>Cadre A - taxe sur les conventions d’assurances affectée aux départements</t>
  </si>
  <si>
    <t xml:space="preserve">INCENDIE – Risques agricoles non exonérés : Paiement </t>
  </si>
  <si>
    <t>C</t>
  </si>
  <si>
    <t>912750</t>
  </si>
  <si>
    <t>Si (912586 servi ou 912588  ou 912589 ou 912590 servi) 
Alors 912750 servi
Sinon code erreur</t>
  </si>
  <si>
    <t>Saisie + Validation</t>
  </si>
  <si>
    <t>Erreur zone CCDDDD du FFFFFFFFFFIIII : la donnée est obligatoirement servi, même égale à zéro au regard de la déclaration déclarée/déposée.</t>
  </si>
  <si>
    <t>INCENDIE – Caisses départementales : Paiement</t>
  </si>
  <si>
    <t>912752</t>
  </si>
  <si>
    <t>Si (912593 servi ou 912595  ou 912596 ou 912597 servi) 
Alors 912752 servi
Sinon code erreur</t>
  </si>
  <si>
    <t>INCENDIE – Tarif normal : Paiement</t>
  </si>
  <si>
    <t>912754</t>
  </si>
  <si>
    <t>Si (912600 servi ou 912602  ou 912603 ou 912604 servi) 
Alors 912754 servi
Sinon code erreur</t>
  </si>
  <si>
    <t>ACTIVITÉS PROFESSIONNELLES – INCENDIES : Paiement</t>
  </si>
  <si>
    <t>912756</t>
  </si>
  <si>
    <t>Si (912607 servi ou 912609  ou 912610 ou 912611 servi) 
Alors 912756 servi
Sinon code erreur</t>
  </si>
  <si>
    <t>PERTES : Paiement</t>
  </si>
  <si>
    <t>912758</t>
  </si>
  <si>
    <t>Si (912614 servi ou 912616  ou 912617 ou 912618 servi) 
Alors 912758 servi
Sinon code erreur</t>
  </si>
  <si>
    <t>NAVIGATION : Paiement</t>
  </si>
  <si>
    <t>912760</t>
  </si>
  <si>
    <t>Si (912621 servi ou 912623  ou 912624 ou 912625 servi) 
Alors 912760 servi
Sinon code erreur</t>
  </si>
  <si>
    <t>VÉHICULES TERRESTRES À MOTEUR : Paiement</t>
  </si>
  <si>
    <t>912762</t>
  </si>
  <si>
    <t>Si (912628 servi ou 912630  ou 912631 ou 912632 servi) 
Alors 912762 servi
Sinon code erreur</t>
  </si>
  <si>
    <t>TOUTES AUTRES ASSURANCES : Paiement</t>
  </si>
  <si>
    <t>912764</t>
  </si>
  <si>
    <t>Si (912635 servi ou 912637  ou 912638 ou 912639 servi) 
Alors 912764 servi
Sinon code erreur</t>
  </si>
  <si>
    <t>Cadre B - taxe sur les conventions d’assurances – autres affectataires</t>
  </si>
  <si>
    <t>912766</t>
  </si>
  <si>
    <t>Si (912649 servi ou 912651  ou 912652 ou 912653 servi) 
Alors 912766 servi
Sinon code erreur</t>
  </si>
  <si>
    <t>912767</t>
  </si>
  <si>
    <t>Si (912659 servi ou 912661  ou 912662 ou 912663 servi) 
Alors 912767 servi
Sinon code erreur</t>
  </si>
  <si>
    <t>Cadre C - taxe sur les conventions d’assurances – assurance en cas de décès souscrite en garantie du remboursement d’un prêt</t>
  </si>
  <si>
    <t>ASSURANCE EMPRUNTEUR – DÉCÈS : Paiement</t>
  </si>
  <si>
    <t>912768</t>
  </si>
  <si>
    <t>Si (912669 servi ou 912671  ou 912672 ou 912673 servi) 
Alors 912768 servi
Sinon code erreur</t>
  </si>
  <si>
    <t>Cadre D - taxe sur les conventions d’assurances – protection juridique</t>
  </si>
  <si>
    <t>PROTECTION JURIDIQUE : Paiement</t>
  </si>
  <si>
    <t>912769</t>
  </si>
  <si>
    <t>Si (912679 servi ou 912681  ou 912682 ou 912683 servi) 
Alors 912769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</si>
  <si>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E - contributions additionnelles au fonds national de gestion des risques en agriculture</t>
    </r>
  </si>
  <si>
    <t>CONTRIBUTIONS ADDITIONNELLES : Paiement</t>
  </si>
  <si>
    <t>912770</t>
  </si>
  <si>
    <t>Si (912689 servi ou 912691  ou 912692 ou 912693 servi ou 912694 servi ou 912696 servi ou 912700 servi ou 912701 servi ou 912702 servi ) 
Alors 912770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</si>
  <si>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F - prélèvement pour le fonds de prévention des risques naturels majeurs</t>
    </r>
  </si>
  <si>
    <t>PRODUIT DES PRIMES ADDITIONNELLES : Paiement</t>
  </si>
  <si>
    <t>9127772</t>
  </si>
  <si>
    <t>Si (912710 servi ou 912712  ou 912713 ou 912714 servi) 
Alors 912772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</si>
  <si>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G - prélèvements sur les contrats d’assurance-vie ou sur les sommes reversées au titre de comptes bancaires inactifs et de contrats d’assurance-vie en déshérence</t>
    </r>
  </si>
  <si>
    <t>ASSUREURS : Paiement</t>
  </si>
  <si>
    <t>9127773</t>
  </si>
  <si>
    <t>Si (912720 servi ou 912722 servi) 
Alors 912773 servi
Sinon code erreur</t>
  </si>
  <si>
    <t>CAISSE DES DÉPÔTS ET CONSIGNATIONS : Paiement</t>
  </si>
  <si>
    <t>9127774</t>
  </si>
  <si>
    <t>Si (912725 servi ou 912727 servi) 
Alors 912774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</si>
  <si>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H - cotisation forfaitaire sur les professionnels de santé</t>
    </r>
  </si>
  <si>
    <t>9127775</t>
  </si>
  <si>
    <t>Si (912730 servi ou 912732 servi ou 912734 servi) 
Alors 912775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</si>
  <si>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I - contributions au fonds de garantie des victimes des actes de terrorisme et d’autres infraction</t>
    </r>
  </si>
  <si>
    <t>9127776</t>
  </si>
  <si>
    <t>Si (912737 servi ou 912739 servi ou 912740 servi ou 912741 servi ) 
Alors 912776 servi
Sinon code erreur</t>
  </si>
  <si>
    <t xml:space="preserve">Cadre Récapitulatif </t>
  </si>
  <si>
    <t>Total à Payer</t>
  </si>
  <si>
    <t>912747</t>
  </si>
  <si>
    <t>912747 servi
Sinon code erreur</t>
  </si>
  <si>
    <t>Indice de répéti-tion</t>
  </si>
  <si>
    <t>Type carac-tères</t>
  </si>
  <si>
    <t>Nom-bre carac-tères</t>
  </si>
  <si>
    <t>912587</t>
  </si>
  <si>
    <t>CAPro</t>
  </si>
  <si>
    <t xml:space="preserve">Si 912586  &gt; 0 
Alors 912587 = Arrondi.Entier ( 912586 * Taux N de la ligne) </t>
  </si>
  <si>
    <t>912581</t>
  </si>
  <si>
    <t>Max { 0 ; ( 912587 + 912589 ) − ( 912588 + 912590 ) }</t>
  </si>
  <si>
    <t>912592</t>
  </si>
  <si>
    <t>Max { 0 ; ( 912588 + 912590 ) − ( 912587 + 912589 ) }</t>
  </si>
  <si>
    <t>RG Calcul  des montants Paiements</t>
  </si>
  <si>
    <t>912751</t>
  </si>
  <si>
    <t>RG Calcul  des montants Imputations</t>
  </si>
  <si>
    <t>912594</t>
  </si>
  <si>
    <t xml:space="preserve">Si 912593  &gt; 0 
Alors 912594 = Arrondi.Entier ( 912593 * Taux N de la ligne) </t>
  </si>
  <si>
    <t>912598</t>
  </si>
  <si>
    <t>Max { 0 ; ( 912594 + 912596 ) − ( 912595 + 912597 ) }</t>
  </si>
  <si>
    <t>912599</t>
  </si>
  <si>
    <t>Max { 0 ; ( 912595 + 912597 ) − ( 912594 + 912596 ) }</t>
  </si>
  <si>
    <t>912753</t>
  </si>
  <si>
    <t>912601</t>
  </si>
  <si>
    <t xml:space="preserve">Si 912600  &gt; 0 
Alors 912601 = Arrondi.Entier ( 912600 * Taux N de la ligne) </t>
  </si>
  <si>
    <t>912605</t>
  </si>
  <si>
    <t>Max { 0 ; ( 912601 + 912603 ) − ( 912602 + 912604 ) }</t>
  </si>
  <si>
    <t>912606</t>
  </si>
  <si>
    <t>Max { 0 ; ( 912602 + 912604 ) − ( 912601 + 912603 ) }</t>
  </si>
  <si>
    <t>912755</t>
  </si>
  <si>
    <t>912608</t>
  </si>
  <si>
    <t xml:space="preserve">Si 912607  &gt; 0 
Alors 912608 = Arrondi.Entier ( 912607 * Taux N de la ligne) </t>
  </si>
  <si>
    <t>912612</t>
  </si>
  <si>
    <r>
      <rPr>
        <sz val="8"/>
        <color rgb="FF000000"/>
        <rFont val="Arial"/>
        <family val="2"/>
      </rPr>
      <t xml:space="preserve">Max { 0 ; ( </t>
    </r>
    <r>
      <rPr>
        <b/>
        <sz val="8"/>
        <color rgb="FF000000"/>
        <rFont val="Arial"/>
        <family val="2"/>
      </rPr>
      <t xml:space="preserve">912608 + 912610 ) </t>
    </r>
    <r>
      <rPr>
        <sz val="8"/>
        <color rgb="FF000000"/>
        <rFont val="Arial"/>
        <family val="2"/>
      </rPr>
      <t>− ( 912609 + 912611 ) }</t>
    </r>
  </si>
  <si>
    <t>912613</t>
  </si>
  <si>
    <r>
      <rPr>
        <sz val="8"/>
        <color rgb="FF000000"/>
        <rFont val="Arial"/>
        <family val="2"/>
      </rPr>
      <t xml:space="preserve">Max { 0 ; ( </t>
    </r>
    <r>
      <rPr>
        <b/>
        <sz val="8"/>
        <color rgb="FF000000"/>
        <rFont val="Arial"/>
        <family val="2"/>
      </rPr>
      <t xml:space="preserve">912609 + 912611 ) </t>
    </r>
    <r>
      <rPr>
        <sz val="8"/>
        <color rgb="FF000000"/>
        <rFont val="Arial"/>
        <family val="2"/>
      </rPr>
      <t>− ( 912608 + 912610 ) }</t>
    </r>
  </si>
  <si>
    <t>912757</t>
  </si>
  <si>
    <t>912615</t>
  </si>
  <si>
    <t xml:space="preserve">Si 912614  &gt; 0 
Alors 912615 = Arrondi.Entier ( 912614 * Taux N de la ligne) </t>
  </si>
  <si>
    <t>912619</t>
  </si>
  <si>
    <t>Max { 0 ; ( 912615 + 912617 ) − ( 912616 + 912618 ) }</t>
  </si>
  <si>
    <t>912620</t>
  </si>
  <si>
    <t>Max { 0 ; ( 912616 + 912618 ) − ( 912615 + 912617 ) }</t>
  </si>
  <si>
    <t>912759</t>
  </si>
  <si>
    <t>912622</t>
  </si>
  <si>
    <t xml:space="preserve">Si 912621  &gt; 0 
Alors 912622 = Arrondi.Entier ( 912621 * Taux N de la ligne) </t>
  </si>
  <si>
    <t>912626</t>
  </si>
  <si>
    <t>Max { 0 ; ( 912622 + 912624 ) − ( 912623 + 912625 ) }</t>
  </si>
  <si>
    <t>912627</t>
  </si>
  <si>
    <t>Max { 0 ; ( 912623 + 912625 ) − ( 912622 + 912624 ) }</t>
  </si>
  <si>
    <t>912761</t>
  </si>
  <si>
    <t>912629</t>
  </si>
  <si>
    <t xml:space="preserve">Si 912628  &gt; 0 
Alors 912629 = Arrondi.Entier ( 912628 * Taux N de la ligne) </t>
  </si>
  <si>
    <t>912633</t>
  </si>
  <si>
    <t>Max { 0 ; ( 912629 + 912631 ) − ( 912630 + 912632 ) }</t>
  </si>
  <si>
    <t>912634</t>
  </si>
  <si>
    <t>Max { 0 ; ( 912630 + 912632 ) − ( 912629 + 912631 ) }</t>
  </si>
  <si>
    <t>912763</t>
  </si>
  <si>
    <t>912636</t>
  </si>
  <si>
    <t xml:space="preserve">Si 912635  &gt; 0 
Alors 912636 = Arrondi.Entier ( 912625 * Taux N de la ligne) </t>
  </si>
  <si>
    <t>912640</t>
  </si>
  <si>
    <t>Max { 0 ; ( 912636 + 912638 ) − ( 912637 + 912639 ) }</t>
  </si>
  <si>
    <t>912641</t>
  </si>
  <si>
    <t>Max { 0 ; ( 912637 + 912639 ) − ( 912636 + 912638 ) }</t>
  </si>
  <si>
    <t>912765</t>
  </si>
  <si>
    <t>912642</t>
  </si>
  <si>
    <t>912591 + 912598 + 912605 + 912612 + 912619 + 912626 + 912633 + 912640</t>
  </si>
  <si>
    <t>912543</t>
  </si>
  <si>
    <t>912592 + 912599 + 912606 + 912613 + 912620 + 912627 + 912634 + 912641</t>
  </si>
  <si>
    <t>912645</t>
  </si>
  <si>
    <t>912643 + 912644</t>
  </si>
  <si>
    <t>912646</t>
  </si>
  <si>
    <t>Min { 912642 ; 912645 }</t>
  </si>
  <si>
    <t>912647</t>
  </si>
  <si>
    <t>912642 − 912646</t>
  </si>
  <si>
    <t>912648</t>
  </si>
  <si>
    <t>912645 − 912646</t>
  </si>
  <si>
    <t>912650</t>
  </si>
  <si>
    <t xml:space="preserve">Si 912649  &gt; 0 
Alors 912650 = Arrondi.Entier ( 912649 * Taux N de la ligne) </t>
  </si>
  <si>
    <t>912654</t>
  </si>
  <si>
    <t>Max { 0 ; ( 912650 + 912652 ) − ( 912651 + 912653 ) }</t>
  </si>
  <si>
    <t>912655</t>
  </si>
  <si>
    <t>Max { 0 ; ( 912651 + 912653 ) − ( 912650 + 912652 ) }</t>
  </si>
  <si>
    <t>912657</t>
  </si>
  <si>
    <t>Max { 0 ; 912654 − ( 912655 + 912656 ) }</t>
  </si>
  <si>
    <t>912658</t>
  </si>
  <si>
    <t>Max { 0 ; ( 912655 + 912656 ) − 912654 }</t>
  </si>
  <si>
    <t>Report : 912657</t>
  </si>
  <si>
    <t>912660</t>
  </si>
  <si>
    <t xml:space="preserve">Si 912659  &gt; 0 
Alors 912660 = Arrondi.Entier ( 912659 * Taux N de la ligne) </t>
  </si>
  <si>
    <t>912664</t>
  </si>
  <si>
    <t>Max { 0 ; ( 912660 + 912662 ) − ( 912661 + 912663 ) }</t>
  </si>
  <si>
    <t>912665</t>
  </si>
  <si>
    <t>Max { 0 ; ( 912661 + 912663 ) − ( 912660 + 912662 ) }</t>
  </si>
  <si>
    <t>912667</t>
  </si>
  <si>
    <t>Max { 0 ; 912664 − ( 912665 + 912666 ) }</t>
  </si>
  <si>
    <t>912668</t>
  </si>
  <si>
    <t>Max { 0 ; ( 912665 + 912666 ) − 912664 }</t>
  </si>
  <si>
    <t>Report : 912667</t>
  </si>
  <si>
    <t>912670</t>
  </si>
  <si>
    <t xml:space="preserve">Si 912669  &gt; 0 
Alors 912670 = Arrondi.Entier ( 912669 * Taux N de la ligne) </t>
  </si>
  <si>
    <t>912674</t>
  </si>
  <si>
    <t>Max { 0 ; ( 912670 + 912672 ) − ( 912671 + 912673 ) }</t>
  </si>
  <si>
    <t>912675</t>
  </si>
  <si>
    <t>Max { 0 ; ( 912671 + 912673 ) − ( 912670 + 912672 ) }</t>
  </si>
  <si>
    <t>912677</t>
  </si>
  <si>
    <t>Max { 0 ; 912674 − ( 912675 + 912676 ) }</t>
  </si>
  <si>
    <t>912678</t>
  </si>
  <si>
    <t>Max { 0 ; ( 912675 + 912676 ) − 912674 }</t>
  </si>
  <si>
    <t>Report : 912677</t>
  </si>
  <si>
    <t>912680</t>
  </si>
  <si>
    <t xml:space="preserve">Si 912679  &gt; 0 
Alors 912680 = Arrondi.Entier ( 912679 * Taux N de la ligne) </t>
  </si>
  <si>
    <t>912684</t>
  </si>
  <si>
    <t>Max { 0 ; ( 912680 + 912682 ) − ( 912681 + 912683 ) }</t>
  </si>
  <si>
    <t>912685</t>
  </si>
  <si>
    <t>Max { 0 ; ( 912681 + 912683 ) − ( 912680 + 912682 ) }</t>
  </si>
  <si>
    <t>II/MOA</t>
  </si>
  <si>
    <t>912687</t>
  </si>
  <si>
    <t>Max { 0 ; 912684 − ( 912685 + 912686 ) }</t>
  </si>
  <si>
    <t>912688</t>
  </si>
  <si>
    <t>Max { 0 ; ( 912685 + 912686 ) − 912684 }</t>
  </si>
  <si>
    <t>Report : 912687</t>
  </si>
  <si>
    <t>912690</t>
  </si>
  <si>
    <t xml:space="preserve">Si 912689  &gt; 0 
Alors 912690 = Arrondi.Entier ( 912689 * Taux N de la ligne) </t>
  </si>
  <si>
    <t>912778</t>
  </si>
  <si>
    <t>Max { 0 ; ( 912690 + 912692 ) − ( 912691 + 912693 ) }</t>
  </si>
  <si>
    <t>912779</t>
  </si>
  <si>
    <t>Max { 0 ; ( 912691 + 912693 ) − ( 912690 + 912692 ) }</t>
  </si>
  <si>
    <t>912695</t>
  </si>
  <si>
    <t xml:space="preserve">Si 912694  &gt; 0 
Alors 912695 = Arrondi.Entier ( 912694 * Taux N de la ligne) </t>
  </si>
  <si>
    <t>912697</t>
  </si>
  <si>
    <t xml:space="preserve">Si 912696  &gt; 0 
Alors 912697 = Arrondi.Entier ( 912676 * Taux N de la ligne) </t>
  </si>
  <si>
    <t>912698</t>
  </si>
  <si>
    <t>912694 + 912696</t>
  </si>
  <si>
    <t>912699</t>
  </si>
  <si>
    <r>
      <rPr>
        <b/>
        <sz val="8"/>
        <color rgb="FF000000"/>
        <rFont val="Arial"/>
        <family val="2"/>
      </rPr>
      <t xml:space="preserve">912695 </t>
    </r>
    <r>
      <rPr>
        <sz val="8"/>
        <color rgb="FF000000"/>
        <rFont val="Arial"/>
        <family val="2"/>
      </rPr>
      <t>+ 912697</t>
    </r>
  </si>
  <si>
    <t>912780</t>
  </si>
  <si>
    <t>Max { 0 ; ( 912699 + 912701 ) − ( 912700 + 912702 ) }</t>
  </si>
  <si>
    <t>912781</t>
  </si>
  <si>
    <t>Max { 0 ; ( 912700 + 912702 ) − ( 912699 + 912701 ) }</t>
  </si>
  <si>
    <t>912703</t>
  </si>
  <si>
    <t>Max { 0 ; ( 912778 + 912780 ) − ( 912779 + 912781 ) }</t>
  </si>
  <si>
    <t>912704</t>
  </si>
  <si>
    <t>Max { 0 ; ( 912779 + 912781 ) − ( 912778 + 912780 ) }</t>
  </si>
  <si>
    <t>912706</t>
  </si>
  <si>
    <t>912704 + 912705</t>
  </si>
  <si>
    <t>912707</t>
  </si>
  <si>
    <t>Min { 912703 ; 912706 }</t>
  </si>
  <si>
    <t>912708</t>
  </si>
  <si>
    <t>912703 − 912707</t>
  </si>
  <si>
    <t>912709</t>
  </si>
  <si>
    <t>912706 − 912707</t>
  </si>
  <si>
    <t>PVMOA</t>
  </si>
  <si>
    <t>912771</t>
  </si>
  <si>
    <t>Report : 912707</t>
  </si>
  <si>
    <t>Report : 912708</t>
  </si>
  <si>
    <t>912711</t>
  </si>
  <si>
    <t xml:space="preserve">Si 912710  &gt; 0 
Alors 912711 = Arrondi.Entier ( 912710 * Taux N de la ligne) </t>
  </si>
  <si>
    <t>912715</t>
  </si>
  <si>
    <t>Max { 0 ; ( 912711 + 912713 ) − ( 912712 + 912714 ) }</t>
  </si>
  <si>
    <t>912716</t>
  </si>
  <si>
    <t>Max { 0 ; ( 912712 + 912714 ) − ( 912711 + 912713 ) }</t>
  </si>
  <si>
    <t>912718</t>
  </si>
  <si>
    <t>Max { 0 ; 912715 − ( 912716 + 912717 ) }</t>
  </si>
  <si>
    <t>912719</t>
  </si>
  <si>
    <t>Max { 0 ; ( 912716 + 912717 ) − 912715 }</t>
  </si>
  <si>
    <t>912772</t>
  </si>
  <si>
    <t>Report : 912718</t>
  </si>
  <si>
    <t>912721</t>
  </si>
  <si>
    <t xml:space="preserve">Si 912720  &gt; 0 
Alors 912721 = Arrondi.Entier ( 912720 * Taux N de la ligne) </t>
  </si>
  <si>
    <t>912723</t>
  </si>
  <si>
    <t xml:space="preserve">Si 912722  &gt; 0 
Alors 912723 = Arrondi.Entier ( 912722 * Taux N de la ligne) </t>
  </si>
  <si>
    <t>912724</t>
  </si>
  <si>
    <t>912721 + 912723</t>
  </si>
  <si>
    <t>912726</t>
  </si>
  <si>
    <t xml:space="preserve">Si 912725  &gt; 0 
Alors 912726 = Arrondi.Entier ( 912725 * Taux N de la ligne) </t>
  </si>
  <si>
    <t>912728</t>
  </si>
  <si>
    <t xml:space="preserve">Si 912727  &gt; 0 
Alors 912728 = Arrondi.Entier ( 912727 * Taux N de la ligne) </t>
  </si>
  <si>
    <t>912729</t>
  </si>
  <si>
    <t>912726 + 912728</t>
  </si>
  <si>
    <t>912773</t>
  </si>
  <si>
    <t>Report : 912724</t>
  </si>
  <si>
    <t>912774</t>
  </si>
  <si>
    <t>Report : 912729</t>
  </si>
  <si>
    <t>912731</t>
  </si>
  <si>
    <t xml:space="preserve">Si 912730  &gt; 0 
Alors 912731 = Arrondi.Entier ( 912730 * Tarif N de la ligne) </t>
  </si>
  <si>
    <t>912733</t>
  </si>
  <si>
    <t xml:space="preserve">Si 912732  &gt; 0 
Alors 912733 = Arrondi.Entier ( 912732 * Tarif N de la ligne) </t>
  </si>
  <si>
    <t>912735</t>
  </si>
  <si>
    <t xml:space="preserve">Si 912734  &gt; 0 
Alors 912735 = Arrondi.Entier ( 912734 * Tarif N de la ligne) </t>
  </si>
  <si>
    <t>912736</t>
  </si>
  <si>
    <t>912731 + 912733 + 912735</t>
  </si>
  <si>
    <t>912775</t>
  </si>
  <si>
    <t>Report : 912736</t>
  </si>
  <si>
    <t>912738</t>
  </si>
  <si>
    <t xml:space="preserve">Si 912737  &gt; 0 
Alors 912738 = Arrondi.Entier ( 912737 * Tarif N de la ligne) </t>
  </si>
  <si>
    <t>912742</t>
  </si>
  <si>
    <t>Max { 0 ; ( 912738 + 912740 ) − ( 912739 + 912741 ) }</t>
  </si>
  <si>
    <t>912743</t>
  </si>
  <si>
    <t>Max { 0 ; ( 912739 + 912741 ) − ( 912738 + 912740 ) }</t>
  </si>
  <si>
    <t>912745</t>
  </si>
  <si>
    <t>Max { 0 ; 912742 − ( 912743 + 912744 ) }</t>
  </si>
  <si>
    <t>912746</t>
  </si>
  <si>
    <t>Max { 0 ; ( 912743 + 912744 ) − 912742 }</t>
  </si>
  <si>
    <t>912776</t>
  </si>
  <si>
    <t>Report : 912745</t>
  </si>
  <si>
    <t>912750 + 912752 + 912754 + 912756 + 912758 + 912760 + 912762 + 912764 + 912766 + 912767 + 912768 + 912769 + 912770 + 912772 + 912773 + 912774 + 912775 + 912776</t>
  </si>
  <si>
    <t>Descriptif de la méthode de calcul des montants de paiements et d'imputations du Cadre A</t>
  </si>
  <si>
    <t>Opérandes</t>
  </si>
  <si>
    <t xml:space="preserve">Les facteurs </t>
  </si>
  <si>
    <t>A01, A02, A03, A04, A05, A06, A07, A08, sont des montants "Taxe due" de chaque sous-cadre  du cadre A</t>
  </si>
  <si>
    <t>le facteur</t>
  </si>
  <si>
    <t>Total 1  est le "Total taxe due" (code ligne A09 de la maquette)</t>
  </si>
  <si>
    <t>Total 2  est le "Net à Payer" du cadre A (code ligne A14 de la maquette)</t>
  </si>
  <si>
    <t>Total 3  est le "Montant de l’Excédent imputé" du cadre A (code ligne A13 de la maquette)</t>
  </si>
  <si>
    <t xml:space="preserve">Les facteurs 
résultats </t>
  </si>
  <si>
    <t>A01', A02', A03', A04', A05', A06', A07', A08', sont des montants "Paiement" de chaque sous-cadre  du cadre A</t>
  </si>
  <si>
    <t>A01", A02", A03", A04", A05", A06", A07", A08", sont des montants "d'Imputation" de chaque sous-cadre du cadre  A</t>
  </si>
  <si>
    <t xml:space="preserve">RG Calcul  des montants Paiement </t>
  </si>
  <si>
    <t>Calcul A01’</t>
  </si>
  <si>
    <t>Arrondi.Entier (( A01 * Total 2 ) / Total 1)</t>
  </si>
  <si>
    <t>Calcul A02’</t>
  </si>
  <si>
    <t>Arrondi.Entier (( A02 * Total 2 ) / Total 1)</t>
  </si>
  <si>
    <t>Calcul A03’</t>
  </si>
  <si>
    <t>Arrondi.Entier (( A03 * Total 2 ) / Total 1)</t>
  </si>
  <si>
    <t>Calcul A04’</t>
  </si>
  <si>
    <t>Arrondi.Entier (( A04 * Total 2 ) / Total 1)</t>
  </si>
  <si>
    <t>Calcul A05’</t>
  </si>
  <si>
    <t>Arrondi.Entier (( A05 * Total 2 ) / Total 1)</t>
  </si>
  <si>
    <t>Calcul A06’</t>
  </si>
  <si>
    <t>Arrondi.Entier (( A06 * Total 2 ) / Total 1)</t>
  </si>
  <si>
    <t>Calcul A07’</t>
  </si>
  <si>
    <t>Arrondi.Entier (( A07 * Total 2 ) / Total 1)</t>
  </si>
  <si>
    <t>Calcul A08’</t>
  </si>
  <si>
    <t>Arrondi.Entier (( A08 * Total 2 ) / Total 1)</t>
  </si>
  <si>
    <t xml:space="preserve">DIF_Paiment </t>
  </si>
  <si>
    <t xml:space="preserve">Total 2 - Somme des facteurs (  A01', A02', A03', A04', A05', A06', A07', A08' ) </t>
  </si>
  <si>
    <t xml:space="preserve">Dernière étape </t>
  </si>
  <si>
    <t>la Dif_Paiement est  affectée au premier facteur résultat le plus élevé → montant Paiement.</t>
  </si>
  <si>
    <t xml:space="preserve">RG Calcul  des montants Imputations </t>
  </si>
  <si>
    <t>Calcul A01’’</t>
  </si>
  <si>
    <t>Arrondi.Entier (( A01 * Total 3 ) / Total 1)</t>
  </si>
  <si>
    <t>Calcul A02’’</t>
  </si>
  <si>
    <t>Arrondi.Entier (( A02 * Total 3 ) / Total 1)</t>
  </si>
  <si>
    <t>Calcul A03’’</t>
  </si>
  <si>
    <t>Arrondi.Entier (( A03 * Total 3 ) / Total 1)</t>
  </si>
  <si>
    <t>Calcul A04’’</t>
  </si>
  <si>
    <t>Arrondi.Entier (( A04 * Total 3 ) / Total 1)</t>
  </si>
  <si>
    <t>Calcul A05’’</t>
  </si>
  <si>
    <t>Arrondi.Entier (( A05 * Total 3 ) / Total 1)</t>
  </si>
  <si>
    <t>Calcul A06’’</t>
  </si>
  <si>
    <t>Arrondi.Entier (( A06 * Total 3 ) / Total 1)</t>
  </si>
  <si>
    <t>Calcul A07’’</t>
  </si>
  <si>
    <t>Arrondi.Entier (( A07 * Total 3 ) / Total 1)</t>
  </si>
  <si>
    <t>Calcul A08’’</t>
  </si>
  <si>
    <t>Arrondi.Entier (( A08 * Total 3 ) / Total 1)</t>
  </si>
  <si>
    <t>DIF_Imputation</t>
  </si>
  <si>
    <t>Total 3 - Somme des facteurs (  A01", A02", A03", A04", A05", A06", A07", A08" )</t>
  </si>
  <si>
    <t>la Dif_Imputations est  affectée au premier facteur résultat le plus élevé → montant Imputation.</t>
  </si>
  <si>
    <t>Version de l'imprimé 2020TGAPAC dans NDOC</t>
  </si>
  <si>
    <t>N° Version/ Epreuve</t>
  </si>
  <si>
    <t>Nom du modèle</t>
  </si>
  <si>
    <t>Début de publication</t>
  </si>
  <si>
    <t>Période d'application</t>
  </si>
  <si>
    <t>Statut</t>
  </si>
  <si>
    <t>Commentaire</t>
  </si>
  <si>
    <t>TOPEE NDOC</t>
  </si>
  <si>
    <t>Obsolète</t>
  </si>
  <si>
    <t>Utilisable / Utilisée</t>
  </si>
  <si>
    <t>01/01</t>
  </si>
  <si>
    <t>#MI#MI2787# #MILLESIME#41# #CODTFO#DEC# 2787</t>
  </si>
  <si>
    <t>01/ 01/2024</t>
  </si>
  <si>
    <r>
      <rPr>
        <sz val="8"/>
        <color rgb="FF000000"/>
        <rFont val="Calibri"/>
      </rPr>
      <t xml:space="preserve">Du 01/01/2024 </t>
    </r>
    <r>
      <rPr>
        <sz val="8"/>
        <color rgb="FFC9211E"/>
        <rFont val="Calibri"/>
      </rPr>
      <t>au 30/06/2024</t>
    </r>
  </si>
  <si>
    <t>Validé</t>
  </si>
  <si>
    <t>Valable du 01/01/2024</t>
  </si>
  <si>
    <t>Oui</t>
  </si>
  <si>
    <t>02/01</t>
  </si>
  <si>
    <t>#MI#MI2787# #MILLESIME#42# #CODTFO#DEC# 2787</t>
  </si>
  <si>
    <t>Du 01/07/2024 au</t>
  </si>
  <si>
    <r>
      <rPr>
        <sz val="8"/>
        <color rgb="FFC9211E"/>
        <rFont val="Calibri"/>
      </rPr>
      <t>Valable du 01/</t>
    </r>
    <r>
      <rPr>
        <b/>
        <sz val="8"/>
        <color rgb="FFC9211E"/>
        <rFont val="Calibri"/>
      </rPr>
      <t>07</t>
    </r>
    <r>
      <rPr>
        <sz val="8"/>
        <color rgb="FFC9211E"/>
        <rFont val="Calibri"/>
      </rPr>
      <t>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</si>
</sst>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#,##0.00&quot;    &quot;;\-#,##0.00&quot;    &quot;;\-#&quot;    &quot;;@\ "/>
    <numFmt numFmtId="165" formatCode="dd/mm/yy"/>
    <numFmt numFmtId="166" formatCode="0.0%"/>
    <numFmt numFmtId="167" formatCode="00000"/>
  </numFmts>
  <fonts count="41" x14ac:knownFonts="1">
    <font>
      <sz val="11"/>
      <color rgb="FF000000"/>
      <name val="Calibri"/>
    </font>
    <font>
      <b/>
      <i/>
      <u/>
      <sz val="11"/>
      <color rgb="FF000000"/>
      <name val="Calibri"/>
    </font>
    <font>
      <b/>
      <i/>
      <sz val="16"/>
      <color rgb="FF000000"/>
      <name val="Calibri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</font>
    <font>
      <b/>
      <u/>
      <sz val="11"/>
      <color rgb="FF000000"/>
      <name val="Calibri"/>
    </font>
    <font>
      <b/>
      <sz val="11"/>
      <color rgb="FF8D1D75"/>
      <name val="Calibri"/>
    </font>
    <font>
      <b/>
      <u/>
      <sz val="11"/>
      <color rgb="FF8D1D75"/>
      <name val="Calibri"/>
    </font>
    <font>
      <b/>
      <sz val="15"/>
      <color rgb="FF000000"/>
      <name val="Calibri"/>
    </font>
    <font>
      <b/>
      <sz val="16"/>
      <color rgb="FF000000"/>
      <name val="Calibri"/>
    </font>
    <font>
      <b/>
      <sz val="12"/>
      <color rgb="FFFFFFFF"/>
      <name val="Calibri"/>
    </font>
    <font>
      <i/>
      <sz val="11"/>
      <color rgb="FF000000"/>
      <name val="Calibri"/>
    </font>
    <font>
      <b/>
      <sz val="12"/>
      <color rgb="FF000000"/>
      <name val="Calibri"/>
    </font>
    <font>
      <sz val="11"/>
      <color rgb="FFFFFFFF"/>
      <name val="Calibri"/>
    </font>
    <font>
      <b/>
      <i/>
      <sz val="12"/>
      <color rgb="FF000000"/>
      <name val="Calibri"/>
    </font>
    <font>
      <sz val="11"/>
      <color rgb="FFFF6600"/>
      <name val="Calibri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sz val="9"/>
      <color rgb="FFC9211E"/>
      <name val="Times New Roman"/>
      <family val="1"/>
    </font>
    <font>
      <sz val="11"/>
      <color rgb="FF800000"/>
      <name val="Calibri"/>
    </font>
    <font>
      <b/>
      <sz val="14"/>
      <color rgb="FFFFFFFF"/>
      <name val="Calibri"/>
    </font>
    <font>
      <b/>
      <sz val="11"/>
      <name val="Calibri"/>
    </font>
    <font>
      <sz val="11"/>
      <name val="Calibri"/>
    </font>
    <font>
      <strike/>
      <sz val="11"/>
      <color rgb="FFFF0000"/>
      <name val="Calibri"/>
    </font>
    <font>
      <sz val="11"/>
      <color rgb="FFFF3333"/>
      <name val="Calibri"/>
    </font>
    <font>
      <b/>
      <sz val="11"/>
      <color rgb="FFC9211E"/>
      <name val="Calibri"/>
    </font>
    <font>
      <b/>
      <sz val="11"/>
      <color rgb="FFFFFFFF"/>
      <name val="Calibri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Calibri"/>
    </font>
    <font>
      <sz val="8"/>
      <color rgb="FFC9211E"/>
      <name val="Arial"/>
      <family val="2"/>
    </font>
    <font>
      <strike/>
      <sz val="8"/>
      <name val="Arial"/>
      <family val="2"/>
    </font>
    <font>
      <b/>
      <sz val="8"/>
      <color rgb="FF000000"/>
      <name val="Verdana"/>
      <family val="2"/>
    </font>
    <font>
      <sz val="8"/>
      <color rgb="FFC9211E"/>
      <name val="Calibri"/>
    </font>
    <font>
      <b/>
      <sz val="8"/>
      <color rgb="FFC9211E"/>
      <name val="Calibri"/>
    </font>
  </fonts>
  <fills count="25">
    <fill>
      <patternFill patternType="none"/>
    </fill>
    <fill>
      <patternFill patternType="gray125"/>
    </fill>
    <fill>
      <patternFill patternType="solid">
        <fgColor rgb="FFFFFFD7"/>
        <bgColor rgb="FFFFFFCC"/>
      </patternFill>
    </fill>
    <fill>
      <patternFill patternType="solid">
        <fgColor rgb="FFFFFFFF"/>
        <bgColor rgb="FFFFFFD7"/>
      </patternFill>
    </fill>
    <fill>
      <patternFill patternType="solid">
        <fgColor rgb="FFDEE6EF"/>
        <bgColor rgb="FFDEEBF7"/>
      </patternFill>
    </fill>
    <fill>
      <patternFill patternType="solid">
        <fgColor rgb="FFFFFFCC"/>
        <bgColor rgb="FFFFFFD7"/>
      </patternFill>
    </fill>
    <fill>
      <patternFill patternType="solid">
        <fgColor rgb="FFFFFF00"/>
        <bgColor rgb="FFFFCC0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BF00"/>
      </patternFill>
    </fill>
    <fill>
      <patternFill patternType="solid">
        <fgColor rgb="FF0033CC"/>
        <bgColor rgb="FF003366"/>
      </patternFill>
    </fill>
    <fill>
      <patternFill patternType="solid">
        <fgColor rgb="FFE6E6FF"/>
        <bgColor rgb="FFDEEBF7"/>
      </patternFill>
    </fill>
    <fill>
      <patternFill patternType="solid">
        <fgColor rgb="FF757171"/>
        <bgColor rgb="FF7F7F7F"/>
      </patternFill>
    </fill>
    <fill>
      <patternFill patternType="solid">
        <fgColor rgb="FF3399FF"/>
        <bgColor rgb="FF33CCCC"/>
      </patternFill>
    </fill>
    <fill>
      <patternFill patternType="solid">
        <fgColor rgb="FFDEEBF7"/>
        <bgColor rgb="FFDEE6EF"/>
      </patternFill>
    </fill>
    <fill>
      <patternFill patternType="solid">
        <fgColor rgb="FF9DC3E6"/>
        <bgColor rgb="FFB4C7DC"/>
      </patternFill>
    </fill>
    <fill>
      <patternFill patternType="solid">
        <fgColor rgb="FFFFE699"/>
        <bgColor rgb="FFFFFFCC"/>
      </patternFill>
    </fill>
    <fill>
      <patternFill patternType="solid">
        <fgColor rgb="FFC0C0C0"/>
        <bgColor rgb="FFB4C7DC"/>
      </patternFill>
    </fill>
    <fill>
      <patternFill patternType="solid">
        <fgColor rgb="FFAFD095"/>
        <bgColor rgb="FFC0C0C0"/>
      </patternFill>
    </fill>
    <fill>
      <patternFill patternType="solid">
        <fgColor rgb="FFDDDDDD"/>
        <bgColor rgb="FFDCDCDC"/>
      </patternFill>
    </fill>
    <fill>
      <patternFill patternType="solid">
        <fgColor rgb="FFFFBF00"/>
        <bgColor rgb="FFFFCC00"/>
      </patternFill>
    </fill>
    <fill>
      <patternFill patternType="solid">
        <fgColor rgb="FFB4C7DC"/>
        <bgColor rgb="FFC0C0C0"/>
      </patternFill>
    </fill>
    <fill>
      <patternFill patternType="solid">
        <fgColor rgb="FF99FF99"/>
        <bgColor rgb="FFAFD095"/>
      </patternFill>
    </fill>
    <fill>
      <patternFill patternType="solid">
        <fgColor rgb="FFE0FFFF"/>
        <bgColor rgb="FFCCFFFF"/>
      </patternFill>
    </fill>
    <fill>
      <patternFill patternType="solid">
        <fgColor rgb="FFDCDCDC"/>
        <bgColor rgb="FFDDDDDD"/>
      </patternFill>
    </fill>
    <fill>
      <patternFill patternType="solid">
        <fgColor rgb="FFCCFFFF"/>
        <bgColor rgb="FFE0FFFF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rgb="FF7F7F7F"/>
      </top>
      <bottom/>
      <diagonal/>
    </border>
    <border>
      <left/>
      <right/>
      <top style="hair">
        <color rgb="FF7F7F7F"/>
      </top>
      <bottom/>
      <diagonal/>
    </border>
    <border>
      <left/>
      <right style="hair">
        <color rgb="FF7F7F7F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rgb="FF7F7F7F"/>
      </bottom>
      <diagonal/>
    </border>
    <border>
      <left/>
      <right/>
      <top/>
      <bottom style="hair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rgb="FF7F7F7F"/>
      </top>
      <bottom/>
      <diagonal/>
    </border>
    <border>
      <left/>
      <right style="medium">
        <color auto="1"/>
      </right>
      <top/>
      <bottom style="hair">
        <color rgb="FF7F7F7F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rgb="FF7F7F7F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rgb="FF7F7F7F"/>
      </top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410">
    <xf numFmtId="0" fontId="0" fillId="0" borderId="0" xfId="0"/>
    <xf numFmtId="0" fontId="0" fillId="0" borderId="1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3" fillId="9" borderId="6" xfId="0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center" wrapText="1"/>
    </xf>
    <xf numFmtId="0" fontId="7" fillId="0" borderId="0" xfId="0" applyFont="1"/>
    <xf numFmtId="0" fontId="8" fillId="3" borderId="0" xfId="0" applyFont="1" applyFill="1"/>
    <xf numFmtId="0" fontId="7" fillId="3" borderId="0" xfId="0" applyFont="1" applyFill="1"/>
    <xf numFmtId="0" fontId="7" fillId="5" borderId="1" xfId="0" applyFont="1" applyFill="1" applyBorder="1"/>
    <xf numFmtId="0" fontId="7" fillId="6" borderId="1" xfId="0" applyFont="1" applyFill="1" applyBorder="1"/>
    <xf numFmtId="0" fontId="7" fillId="7" borderId="1" xfId="0" applyFont="1" applyFill="1" applyBorder="1"/>
    <xf numFmtId="0" fontId="7" fillId="8" borderId="1" xfId="0" applyFont="1" applyFill="1" applyBorder="1"/>
    <xf numFmtId="0" fontId="0" fillId="0" borderId="0" xfId="0"/>
    <xf numFmtId="0" fontId="0" fillId="0" borderId="0" xfId="0" applyFont="1"/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0" xfId="0" applyAlignment="1"/>
    <xf numFmtId="0" fontId="0" fillId="0" borderId="7" xfId="0" applyBorder="1"/>
    <xf numFmtId="0" fontId="0" fillId="0" borderId="8" xfId="0" applyBorder="1"/>
    <xf numFmtId="0" fontId="7" fillId="10" borderId="7" xfId="0" applyFont="1" applyFill="1" applyBorder="1" applyAlignment="1">
      <alignment vertical="center"/>
    </xf>
    <xf numFmtId="0" fontId="0" fillId="10" borderId="0" xfId="0" applyFill="1" applyAlignment="1">
      <alignment vertical="center"/>
    </xf>
    <xf numFmtId="0" fontId="0" fillId="6" borderId="5" xfId="0" applyFont="1" applyFill="1" applyBorder="1" applyAlignment="1">
      <alignment vertical="center"/>
    </xf>
    <xf numFmtId="0" fontId="0" fillId="6" borderId="9" xfId="0" applyFont="1" applyFill="1" applyBorder="1" applyAlignment="1">
      <alignment horizontal="center" vertical="center"/>
    </xf>
    <xf numFmtId="164" fontId="0" fillId="6" borderId="5" xfId="0" applyNumberFormat="1" applyFont="1" applyFill="1" applyBorder="1"/>
    <xf numFmtId="164" fontId="0" fillId="6" borderId="5" xfId="0" applyNumberFormat="1" applyFont="1" applyFill="1" applyBorder="1" applyAlignment="1">
      <alignment horizontal="center"/>
    </xf>
    <xf numFmtId="0" fontId="0" fillId="11" borderId="7" xfId="0" applyFill="1" applyBorder="1"/>
    <xf numFmtId="0" fontId="0" fillId="11" borderId="0" xfId="0" applyFont="1" applyFill="1"/>
    <xf numFmtId="164" fontId="0" fillId="11" borderId="5" xfId="0" applyNumberFormat="1" applyFont="1" applyFill="1" applyBorder="1"/>
    <xf numFmtId="164" fontId="0" fillId="11" borderId="5" xfId="0" applyNumberFormat="1" applyFont="1" applyFill="1" applyBorder="1" applyAlignment="1">
      <alignment horizontal="center"/>
    </xf>
    <xf numFmtId="0" fontId="0" fillId="11" borderId="8" xfId="0" applyFill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14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/>
    <xf numFmtId="0" fontId="0" fillId="0" borderId="15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7" fillId="0" borderId="7" xfId="0" applyFont="1" applyBorder="1"/>
    <xf numFmtId="0" fontId="0" fillId="0" borderId="16" xfId="0" applyFont="1" applyBorder="1"/>
    <xf numFmtId="0" fontId="0" fillId="0" borderId="17" xfId="0" applyBorder="1"/>
    <xf numFmtId="0" fontId="0" fillId="0" borderId="18" xfId="0" applyFont="1" applyBorder="1" applyAlignment="1">
      <alignment horizontal="center"/>
    </xf>
    <xf numFmtId="0" fontId="0" fillId="0" borderId="19" xfId="0" applyBorder="1"/>
    <xf numFmtId="0" fontId="0" fillId="0" borderId="13" xfId="0" applyFon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11" borderId="18" xfId="0" applyFont="1" applyFill="1" applyBorder="1" applyAlignment="1">
      <alignment vertical="center"/>
    </xf>
    <xf numFmtId="0" fontId="0" fillId="11" borderId="18" xfId="0" applyFont="1" applyFill="1" applyBorder="1" applyAlignment="1">
      <alignment horizontal="center" vertical="center"/>
    </xf>
    <xf numFmtId="0" fontId="14" fillId="11" borderId="17" xfId="0" applyFont="1" applyFill="1" applyBorder="1" applyAlignment="1">
      <alignment vertical="center"/>
    </xf>
    <xf numFmtId="0" fontId="0" fillId="11" borderId="17" xfId="0" applyFill="1" applyBorder="1"/>
    <xf numFmtId="0" fontId="0" fillId="11" borderId="19" xfId="0" applyFill="1" applyBorder="1"/>
    <xf numFmtId="0" fontId="13" fillId="0" borderId="0" xfId="0" applyFont="1" applyAlignment="1">
      <alignment horizontal="left" vertical="center"/>
    </xf>
    <xf numFmtId="0" fontId="14" fillId="0" borderId="0" xfId="0" applyFont="1"/>
    <xf numFmtId="0" fontId="0" fillId="0" borderId="0" xfId="0" applyAlignment="1"/>
    <xf numFmtId="0" fontId="13" fillId="0" borderId="7" xfId="0" applyFont="1" applyBorder="1" applyAlignment="1">
      <alignment horizontal="left" vertical="center"/>
    </xf>
    <xf numFmtId="0" fontId="0" fillId="0" borderId="8" xfId="0" applyBorder="1"/>
    <xf numFmtId="0" fontId="0" fillId="0" borderId="7" xfId="0" applyFont="1" applyBorder="1" applyAlignment="1"/>
    <xf numFmtId="0" fontId="0" fillId="0" borderId="11" xfId="0" applyBorder="1" applyAlignment="1">
      <alignment horizontal="left"/>
    </xf>
    <xf numFmtId="0" fontId="14" fillId="0" borderId="11" xfId="0" applyFont="1" applyBorder="1"/>
    <xf numFmtId="0" fontId="0" fillId="0" borderId="22" xfId="0" applyBorder="1"/>
    <xf numFmtId="0" fontId="0" fillId="6" borderId="5" xfId="0" applyFont="1" applyFill="1" applyBorder="1" applyAlignment="1">
      <alignment horizontal="center"/>
    </xf>
    <xf numFmtId="0" fontId="14" fillId="0" borderId="15" xfId="0" applyFont="1" applyBorder="1"/>
    <xf numFmtId="0" fontId="0" fillId="0" borderId="23" xfId="0" applyBorder="1"/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6" borderId="5" xfId="0" applyFont="1" applyFill="1" applyBorder="1"/>
    <xf numFmtId="0" fontId="0" fillId="0" borderId="0" xfId="0" applyFont="1" applyAlignment="1">
      <alignment horizontal="center" vertical="center"/>
    </xf>
    <xf numFmtId="0" fontId="0" fillId="7" borderId="5" xfId="0" applyFont="1" applyFill="1" applyBorder="1"/>
    <xf numFmtId="0" fontId="0" fillId="7" borderId="5" xfId="0" applyFont="1" applyFill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7" borderId="25" xfId="0" applyFont="1" applyFill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7" fillId="13" borderId="16" xfId="0" applyFont="1" applyFill="1" applyBorder="1" applyAlignment="1">
      <alignment horizontal="center"/>
    </xf>
    <xf numFmtId="0" fontId="0" fillId="0" borderId="17" xfId="0" applyBorder="1"/>
    <xf numFmtId="0" fontId="0" fillId="7" borderId="18" xfId="0" applyFont="1" applyFill="1" applyBorder="1"/>
    <xf numFmtId="0" fontId="0" fillId="7" borderId="18" xfId="0" applyFont="1" applyFill="1" applyBorder="1" applyAlignment="1">
      <alignment horizontal="center"/>
    </xf>
    <xf numFmtId="0" fontId="0" fillId="0" borderId="33" xfId="0" applyBorder="1"/>
    <xf numFmtId="0" fontId="0" fillId="7" borderId="34" xfId="0" applyFont="1" applyFill="1" applyBorder="1" applyAlignment="1">
      <alignment horizontal="center"/>
    </xf>
    <xf numFmtId="0" fontId="7" fillId="10" borderId="0" xfId="0" applyFont="1" applyFill="1" applyAlignment="1">
      <alignment vertical="center"/>
    </xf>
    <xf numFmtId="0" fontId="7" fillId="0" borderId="0" xfId="0" applyFont="1" applyAlignment="1">
      <alignment horizontal="left"/>
    </xf>
    <xf numFmtId="0" fontId="0" fillId="0" borderId="35" xfId="0" applyBorder="1"/>
    <xf numFmtId="164" fontId="0" fillId="0" borderId="0" xfId="0" applyNumberFormat="1" applyAlignment="1">
      <alignment horizontal="center"/>
    </xf>
    <xf numFmtId="0" fontId="7" fillId="0" borderId="17" xfId="0" applyFont="1" applyBorder="1"/>
    <xf numFmtId="0" fontId="0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9" xfId="0" applyBorder="1"/>
    <xf numFmtId="0" fontId="0" fillId="0" borderId="30" xfId="0" applyBorder="1" applyAlignment="1"/>
    <xf numFmtId="0" fontId="0" fillId="0" borderId="31" xfId="0" applyBorder="1" applyAlignment="1"/>
    <xf numFmtId="0" fontId="0" fillId="0" borderId="37" xfId="0" applyBorder="1"/>
    <xf numFmtId="0" fontId="14" fillId="0" borderId="7" xfId="0" applyFont="1" applyBorder="1" applyAlignment="1">
      <alignment vertical="center"/>
    </xf>
    <xf numFmtId="0" fontId="0" fillId="0" borderId="31" xfId="0" applyBorder="1" applyAlignment="1"/>
    <xf numFmtId="0" fontId="0" fillId="0" borderId="32" xfId="0" applyBorder="1" applyAlignment="1"/>
    <xf numFmtId="0" fontId="0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15" borderId="5" xfId="0" applyFont="1" applyFill="1" applyBorder="1" applyAlignment="1">
      <alignment vertical="center"/>
    </xf>
    <xf numFmtId="0" fontId="0" fillId="15" borderId="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7" borderId="2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vertical="center"/>
    </xf>
    <xf numFmtId="0" fontId="7" fillId="13" borderId="7" xfId="0" applyFont="1" applyFill="1" applyBorder="1" applyAlignment="1">
      <alignment horizontal="center"/>
    </xf>
    <xf numFmtId="0" fontId="0" fillId="13" borderId="7" xfId="0" applyFill="1" applyBorder="1" applyAlignment="1"/>
    <xf numFmtId="0" fontId="14" fillId="0" borderId="39" xfId="0" applyFont="1" applyBorder="1"/>
    <xf numFmtId="3" fontId="0" fillId="0" borderId="31" xfId="0" applyNumberFormat="1" applyBorder="1" applyAlignment="1">
      <alignment horizontal="center"/>
    </xf>
    <xf numFmtId="0" fontId="0" fillId="0" borderId="31" xfId="0" applyFont="1" applyBorder="1" applyAlignment="1">
      <alignment horizontal="center"/>
    </xf>
    <xf numFmtId="10" fontId="0" fillId="0" borderId="40" xfId="0" applyNumberFormat="1" applyBorder="1" applyAlignment="1">
      <alignment horizontal="center"/>
    </xf>
    <xf numFmtId="0" fontId="7" fillId="13" borderId="41" xfId="0" applyFont="1" applyFill="1" applyBorder="1" applyAlignment="1">
      <alignment horizontal="center"/>
    </xf>
    <xf numFmtId="0" fontId="7" fillId="0" borderId="37" xfId="0" applyFont="1" applyBorder="1"/>
    <xf numFmtId="0" fontId="0" fillId="0" borderId="42" xfId="0" applyBorder="1"/>
    <xf numFmtId="0" fontId="7" fillId="0" borderId="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43" xfId="0" applyBorder="1"/>
    <xf numFmtId="0" fontId="16" fillId="11" borderId="7" xfId="0" applyFont="1" applyFill="1" applyBorder="1" applyAlignment="1"/>
    <xf numFmtId="0" fontId="0" fillId="11" borderId="0" xfId="0" applyFill="1" applyAlignment="1"/>
    <xf numFmtId="0" fontId="7" fillId="11" borderId="7" xfId="0" applyFont="1" applyFill="1" applyBorder="1"/>
    <xf numFmtId="0" fontId="0" fillId="11" borderId="5" xfId="0" applyFont="1" applyFill="1" applyBorder="1"/>
    <xf numFmtId="0" fontId="0" fillId="11" borderId="5" xfId="0" applyFont="1" applyFill="1" applyBorder="1" applyAlignment="1">
      <alignment horizontal="center"/>
    </xf>
    <xf numFmtId="0" fontId="14" fillId="11" borderId="0" xfId="0" applyFont="1" applyFill="1"/>
    <xf numFmtId="0" fontId="13" fillId="11" borderId="7" xfId="0" applyFont="1" applyFill="1" applyBorder="1" applyAlignment="1">
      <alignment horizontal="left" vertical="center"/>
    </xf>
    <xf numFmtId="0" fontId="0" fillId="11" borderId="5" xfId="0" applyFont="1" applyFill="1" applyBorder="1" applyAlignment="1">
      <alignment vertical="center"/>
    </xf>
    <xf numFmtId="0" fontId="0" fillId="11" borderId="5" xfId="0" applyFont="1" applyFill="1" applyBorder="1" applyAlignment="1">
      <alignment horizontal="center" vertical="center"/>
    </xf>
    <xf numFmtId="0" fontId="7" fillId="11" borderId="0" xfId="0" applyFont="1" applyFill="1"/>
    <xf numFmtId="0" fontId="0" fillId="11" borderId="37" xfId="0" applyFill="1" applyBorder="1"/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0" fillId="11" borderId="30" xfId="0" applyFill="1" applyBorder="1"/>
    <xf numFmtId="0" fontId="0" fillId="11" borderId="0" xfId="0" applyFill="1" applyAlignment="1">
      <alignment horizontal="left" vertical="center"/>
    </xf>
    <xf numFmtId="0" fontId="17" fillId="11" borderId="7" xfId="0" applyFont="1" applyFill="1" applyBorder="1" applyAlignment="1">
      <alignment horizontal="left" vertical="center"/>
    </xf>
    <xf numFmtId="0" fontId="15" fillId="11" borderId="7" xfId="0" applyFont="1" applyFill="1" applyBorder="1" applyAlignment="1">
      <alignment horizontal="left" vertical="center"/>
    </xf>
    <xf numFmtId="0" fontId="7" fillId="11" borderId="5" xfId="0" applyFont="1" applyFill="1" applyBorder="1" applyAlignment="1">
      <alignment horizontal="center" vertical="center"/>
    </xf>
    <xf numFmtId="0" fontId="0" fillId="11" borderId="0" xfId="0" applyFont="1" applyFill="1" applyAlignment="1">
      <alignment horizontal="center" vertical="center"/>
    </xf>
    <xf numFmtId="164" fontId="0" fillId="11" borderId="0" xfId="0" applyNumberFormat="1" applyFill="1" applyAlignment="1">
      <alignment horizontal="center" vertical="center"/>
    </xf>
    <xf numFmtId="0" fontId="0" fillId="11" borderId="25" xfId="0" applyFont="1" applyFill="1" applyBorder="1" applyAlignment="1">
      <alignment horizontal="center" vertical="center"/>
    </xf>
    <xf numFmtId="0" fontId="0" fillId="11" borderId="31" xfId="0" applyFill="1" applyBorder="1"/>
    <xf numFmtId="0" fontId="0" fillId="11" borderId="32" xfId="0" applyFill="1" applyBorder="1"/>
    <xf numFmtId="49" fontId="0" fillId="11" borderId="7" xfId="0" applyNumberFormat="1" applyFont="1" applyFill="1" applyBorder="1"/>
    <xf numFmtId="164" fontId="0" fillId="11" borderId="0" xfId="0" applyNumberFormat="1" applyFill="1" applyAlignment="1">
      <alignment horizontal="center"/>
    </xf>
    <xf numFmtId="0" fontId="0" fillId="11" borderId="25" xfId="0" applyFont="1" applyFill="1" applyBorder="1" applyAlignment="1">
      <alignment horizontal="center"/>
    </xf>
    <xf numFmtId="0" fontId="7" fillId="11" borderId="7" xfId="0" applyFont="1" applyFill="1" applyBorder="1" applyAlignment="1">
      <alignment horizontal="center"/>
    </xf>
    <xf numFmtId="0" fontId="0" fillId="11" borderId="7" xfId="0" applyFill="1" applyBorder="1" applyAlignment="1"/>
    <xf numFmtId="0" fontId="0" fillId="11" borderId="8" xfId="0" applyFill="1" applyBorder="1" applyAlignment="1"/>
    <xf numFmtId="0" fontId="7" fillId="11" borderId="7" xfId="0" applyFont="1" applyFill="1" applyBorder="1" applyAlignment="1">
      <alignment horizontal="center" vertical="center"/>
    </xf>
    <xf numFmtId="49" fontId="0" fillId="11" borderId="0" xfId="0" applyNumberFormat="1" applyFont="1" applyFill="1" applyAlignment="1">
      <alignment vertical="center"/>
    </xf>
    <xf numFmtId="49" fontId="0" fillId="11" borderId="0" xfId="0" applyNumberFormat="1" applyFont="1" applyFill="1"/>
    <xf numFmtId="0" fontId="0" fillId="11" borderId="37" xfId="0" applyFill="1" applyBorder="1" applyAlignment="1"/>
    <xf numFmtId="0" fontId="0" fillId="11" borderId="45" xfId="0" applyFill="1" applyBorder="1" applyAlignment="1"/>
    <xf numFmtId="49" fontId="0" fillId="11" borderId="7" xfId="0" applyNumberFormat="1" applyFont="1" applyFill="1" applyBorder="1" applyAlignment="1"/>
    <xf numFmtId="0" fontId="7" fillId="11" borderId="14" xfId="0" applyFont="1" applyFill="1" applyBorder="1" applyAlignment="1">
      <alignment horizontal="center"/>
    </xf>
    <xf numFmtId="0" fontId="7" fillId="11" borderId="15" xfId="0" applyFont="1" applyFill="1" applyBorder="1"/>
    <xf numFmtId="0" fontId="0" fillId="11" borderId="15" xfId="0" applyFill="1" applyBorder="1"/>
    <xf numFmtId="0" fontId="0" fillId="11" borderId="16" xfId="0" applyFill="1" applyBorder="1" applyAlignment="1"/>
    <xf numFmtId="0" fontId="0" fillId="11" borderId="17" xfId="0" applyFill="1" applyBorder="1" applyAlignment="1"/>
    <xf numFmtId="0" fontId="0" fillId="11" borderId="19" xfId="0" applyFill="1" applyBorder="1" applyAlignment="1"/>
    <xf numFmtId="0" fontId="0" fillId="0" borderId="43" xfId="0" applyBorder="1" applyAlignment="1"/>
    <xf numFmtId="0" fontId="0" fillId="0" borderId="7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5" xfId="0" applyFont="1" applyBorder="1" applyAlignment="1"/>
    <xf numFmtId="0" fontId="0" fillId="0" borderId="8" xfId="0" applyBorder="1" applyAlignment="1">
      <alignment vertical="center" wrapText="1"/>
    </xf>
    <xf numFmtId="0" fontId="0" fillId="0" borderId="8" xfId="0" applyBorder="1" applyAlignment="1"/>
    <xf numFmtId="0" fontId="18" fillId="0" borderId="0" xfId="0" applyFont="1"/>
    <xf numFmtId="0" fontId="18" fillId="0" borderId="0" xfId="0" applyFont="1"/>
    <xf numFmtId="0" fontId="18" fillId="0" borderId="8" xfId="0" applyFont="1" applyBorder="1" applyAlignment="1"/>
    <xf numFmtId="0" fontId="0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20" fillId="16" borderId="46" xfId="0" applyFont="1" applyFill="1" applyBorder="1" applyAlignment="1">
      <alignment horizontal="center" vertical="center"/>
    </xf>
    <xf numFmtId="0" fontId="20" fillId="16" borderId="4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 vertical="center"/>
    </xf>
    <xf numFmtId="165" fontId="12" fillId="3" borderId="47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3" borderId="48" xfId="0" applyFill="1" applyBorder="1" applyAlignment="1">
      <alignment vertical="center"/>
    </xf>
    <xf numFmtId="0" fontId="12" fillId="3" borderId="48" xfId="0" applyFont="1" applyFill="1" applyBorder="1" applyAlignment="1">
      <alignment horizontal="center" vertical="center"/>
    </xf>
    <xf numFmtId="0" fontId="24" fillId="3" borderId="48" xfId="0" applyFont="1" applyFill="1" applyBorder="1" applyAlignment="1">
      <alignment vertical="center"/>
    </xf>
    <xf numFmtId="0" fontId="0" fillId="3" borderId="48" xfId="0" applyFill="1" applyBorder="1" applyAlignment="1">
      <alignment vertical="center"/>
    </xf>
    <xf numFmtId="0" fontId="0" fillId="3" borderId="49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24" fillId="3" borderId="0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18" borderId="7" xfId="0" applyFont="1" applyFill="1" applyBorder="1" applyAlignment="1">
      <alignment vertical="center"/>
    </xf>
    <xf numFmtId="0" fontId="0" fillId="18" borderId="0" xfId="0" applyFill="1" applyAlignment="1">
      <alignment vertical="center"/>
    </xf>
    <xf numFmtId="0" fontId="7" fillId="18" borderId="51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9" fontId="0" fillId="3" borderId="5" xfId="0" applyNumberFormat="1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7" fillId="7" borderId="55" xfId="0" applyFont="1" applyFill="1" applyBorder="1" applyAlignment="1">
      <alignment horizontal="center" vertical="center"/>
    </xf>
    <xf numFmtId="0" fontId="0" fillId="3" borderId="30" xfId="0" applyFont="1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2" fontId="0" fillId="3" borderId="0" xfId="0" applyNumberFormat="1" applyFill="1" applyBorder="1" applyAlignment="1">
      <alignment vertical="center"/>
    </xf>
    <xf numFmtId="0" fontId="0" fillId="6" borderId="54" xfId="0" applyFill="1" applyBorder="1" applyAlignment="1">
      <alignment horizontal="center" vertical="center"/>
    </xf>
    <xf numFmtId="0" fontId="7" fillId="6" borderId="5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7" fillId="7" borderId="56" xfId="0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vertical="center"/>
    </xf>
    <xf numFmtId="0" fontId="0" fillId="7" borderId="57" xfId="0" applyFill="1" applyBorder="1" applyAlignment="1">
      <alignment horizontal="center" vertical="center"/>
    </xf>
    <xf numFmtId="0" fontId="7" fillId="7" borderId="50" xfId="0" applyFont="1" applyFill="1" applyBorder="1" applyAlignment="1">
      <alignment horizontal="center" vertical="center"/>
    </xf>
    <xf numFmtId="0" fontId="7" fillId="7" borderId="58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3" borderId="59" xfId="0" applyFill="1" applyBorder="1" applyAlignment="1">
      <alignment vertical="center"/>
    </xf>
    <xf numFmtId="0" fontId="0" fillId="6" borderId="57" xfId="0" applyFill="1" applyBorder="1" applyAlignment="1">
      <alignment horizontal="center" vertical="center"/>
    </xf>
    <xf numFmtId="0" fontId="7" fillId="6" borderId="57" xfId="0" applyFont="1" applyFill="1" applyBorder="1" applyAlignment="1">
      <alignment horizontal="center" vertical="center"/>
    </xf>
    <xf numFmtId="9" fontId="0" fillId="3" borderId="57" xfId="0" applyNumberFormat="1" applyFill="1" applyBorder="1" applyAlignment="1">
      <alignment horizontal="center" vertical="center"/>
    </xf>
    <xf numFmtId="0" fontId="0" fillId="3" borderId="7" xfId="0" applyFont="1" applyFill="1" applyBorder="1" applyAlignment="1">
      <alignment vertical="center"/>
    </xf>
    <xf numFmtId="0" fontId="28" fillId="3" borderId="0" xfId="0" applyFont="1" applyFill="1" applyBorder="1" applyAlignment="1">
      <alignment vertical="center"/>
    </xf>
    <xf numFmtId="0" fontId="0" fillId="19" borderId="5" xfId="0" applyFill="1" applyBorder="1" applyAlignment="1">
      <alignment horizontal="center" vertical="center"/>
    </xf>
    <xf numFmtId="0" fontId="7" fillId="19" borderId="55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vertical="center"/>
    </xf>
    <xf numFmtId="0" fontId="0" fillId="3" borderId="60" xfId="0" applyFill="1" applyBorder="1" applyAlignment="1">
      <alignment vertical="center"/>
    </xf>
    <xf numFmtId="0" fontId="29" fillId="3" borderId="17" xfId="0" applyFont="1" applyFill="1" applyBorder="1" applyAlignment="1">
      <alignment vertical="center"/>
    </xf>
    <xf numFmtId="0" fontId="7" fillId="18" borderId="5" xfId="0" applyFont="1" applyFill="1" applyBorder="1" applyAlignment="1">
      <alignment horizontal="center" vertical="center"/>
    </xf>
    <xf numFmtId="0" fontId="7" fillId="7" borderId="62" xfId="0" applyFont="1" applyFill="1" applyBorder="1" applyAlignment="1">
      <alignment horizontal="center" vertical="center"/>
    </xf>
    <xf numFmtId="0" fontId="7" fillId="6" borderId="62" xfId="0" applyFont="1" applyFill="1" applyBorder="1" applyAlignment="1">
      <alignment horizontal="center" vertical="center"/>
    </xf>
    <xf numFmtId="0" fontId="7" fillId="19" borderId="62" xfId="0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9" fontId="0" fillId="3" borderId="63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vertical="center"/>
    </xf>
    <xf numFmtId="166" fontId="0" fillId="3" borderId="5" xfId="0" applyNumberFormat="1" applyFill="1" applyBorder="1" applyAlignment="1">
      <alignment horizontal="center" vertical="center"/>
    </xf>
    <xf numFmtId="0" fontId="7" fillId="7" borderId="25" xfId="0" applyFont="1" applyFill="1" applyBorder="1" applyAlignment="1">
      <alignment horizontal="center" vertical="center"/>
    </xf>
    <xf numFmtId="0" fontId="30" fillId="7" borderId="62" xfId="0" applyFont="1" applyFill="1" applyBorder="1" applyAlignment="1">
      <alignment horizontal="center" vertical="center"/>
    </xf>
    <xf numFmtId="0" fontId="30" fillId="3" borderId="7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7" fillId="7" borderId="5" xfId="0" applyFont="1" applyFill="1" applyBorder="1" applyAlignment="1">
      <alignment horizontal="center" vertical="center"/>
    </xf>
    <xf numFmtId="0" fontId="31" fillId="3" borderId="7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10" fontId="0" fillId="3" borderId="63" xfId="0" applyNumberForma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7" fillId="18" borderId="5" xfId="0" applyFont="1" applyFill="1" applyBorder="1" applyAlignment="1">
      <alignment horizontal="center" vertical="center" wrapText="1"/>
    </xf>
    <xf numFmtId="0" fontId="0" fillId="3" borderId="63" xfId="0" applyFill="1" applyBorder="1" applyAlignment="1">
      <alignment horizontal="center" vertical="center"/>
    </xf>
    <xf numFmtId="0" fontId="30" fillId="20" borderId="63" xfId="0" applyFont="1" applyFill="1" applyBorder="1" applyAlignment="1">
      <alignment horizontal="center" vertical="center"/>
    </xf>
    <xf numFmtId="164" fontId="27" fillId="3" borderId="0" xfId="0" applyNumberFormat="1" applyFont="1" applyFill="1" applyBorder="1" applyAlignment="1">
      <alignment vertical="center"/>
    </xf>
    <xf numFmtId="0" fontId="32" fillId="0" borderId="0" xfId="0" applyFont="1"/>
    <xf numFmtId="0" fontId="33" fillId="16" borderId="64" xfId="0" applyFont="1" applyFill="1" applyBorder="1" applyAlignment="1">
      <alignment horizontal="center" vertical="center" wrapText="1"/>
    </xf>
    <xf numFmtId="0" fontId="33" fillId="16" borderId="1" xfId="0" applyFont="1" applyFill="1" applyBorder="1" applyAlignment="1">
      <alignment horizontal="center" vertical="center" wrapText="1"/>
    </xf>
    <xf numFmtId="49" fontId="33" fillId="16" borderId="1" xfId="0" applyNumberFormat="1" applyFont="1" applyFill="1" applyBorder="1" applyAlignment="1">
      <alignment horizontal="center" vertical="center" wrapText="1"/>
    </xf>
    <xf numFmtId="0" fontId="33" fillId="3" borderId="64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33" fillId="3" borderId="1" xfId="0" applyFont="1" applyFill="1" applyBorder="1" applyAlignment="1">
      <alignment horizontal="center" vertical="center" wrapText="1"/>
    </xf>
    <xf numFmtId="167" fontId="32" fillId="0" borderId="1" xfId="0" applyNumberFormat="1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21" borderId="64" xfId="0" applyFont="1" applyFill="1" applyBorder="1" applyAlignment="1">
      <alignment horizontal="center" vertical="center" wrapText="1"/>
    </xf>
    <xf numFmtId="0" fontId="33" fillId="0" borderId="64" xfId="0" applyFont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17" borderId="64" xfId="0" applyFont="1" applyFill="1" applyBorder="1" applyAlignment="1">
      <alignment horizontal="center" vertical="center" wrapText="1"/>
    </xf>
    <xf numFmtId="0" fontId="32" fillId="0" borderId="6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36" fillId="22" borderId="64" xfId="0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49" fontId="36" fillId="22" borderId="1" xfId="0" applyNumberFormat="1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33" fillId="17" borderId="64" xfId="0" applyFont="1" applyFill="1" applyBorder="1" applyAlignment="1">
      <alignment horizontal="center" vertical="center" wrapText="1"/>
    </xf>
    <xf numFmtId="0" fontId="27" fillId="23" borderId="0" xfId="0" applyFont="1" applyFill="1" applyAlignment="1">
      <alignment horizontal="center" vertical="center"/>
    </xf>
    <xf numFmtId="0" fontId="27" fillId="23" borderId="0" xfId="0" applyFont="1" applyFill="1"/>
    <xf numFmtId="0" fontId="0" fillId="23" borderId="0" xfId="0" applyFill="1"/>
    <xf numFmtId="0" fontId="0" fillId="2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5" fillId="0" borderId="0" xfId="0" applyFont="1"/>
    <xf numFmtId="0" fontId="38" fillId="16" borderId="1" xfId="0" applyFont="1" applyFill="1" applyBorder="1" applyAlignment="1">
      <alignment horizontal="center" vertical="center" wrapText="1"/>
    </xf>
    <xf numFmtId="49" fontId="35" fillId="24" borderId="1" xfId="0" applyNumberFormat="1" applyFont="1" applyFill="1" applyBorder="1" applyAlignment="1">
      <alignment horizontal="center" vertical="center"/>
    </xf>
    <xf numFmtId="0" fontId="35" fillId="24" borderId="1" xfId="0" applyFont="1" applyFill="1" applyBorder="1" applyAlignment="1">
      <alignment vertical="center" wrapText="1"/>
    </xf>
    <xf numFmtId="14" fontId="35" fillId="24" borderId="1" xfId="0" applyNumberFormat="1" applyFont="1" applyFill="1" applyBorder="1" applyAlignment="1">
      <alignment horizontal="center" vertical="center" wrapText="1"/>
    </xf>
    <xf numFmtId="0" fontId="35" fillId="24" borderId="1" xfId="0" applyFont="1" applyFill="1" applyBorder="1" applyAlignment="1">
      <alignment horizontal="center" vertical="center" wrapText="1"/>
    </xf>
    <xf numFmtId="0" fontId="35" fillId="24" borderId="1" xfId="0" applyFont="1" applyFill="1" applyBorder="1" applyAlignment="1">
      <alignment horizontal="center" vertical="center"/>
    </xf>
    <xf numFmtId="49" fontId="39" fillId="24" borderId="1" xfId="0" applyNumberFormat="1" applyFont="1" applyFill="1" applyBorder="1" applyAlignment="1">
      <alignment horizontal="center" vertical="center"/>
    </xf>
    <xf numFmtId="0" fontId="39" fillId="24" borderId="1" xfId="0" applyFont="1" applyFill="1" applyBorder="1" applyAlignment="1">
      <alignment vertical="center" wrapText="1"/>
    </xf>
    <xf numFmtId="14" fontId="39" fillId="24" borderId="1" xfId="0" applyNumberFormat="1" applyFont="1" applyFill="1" applyBorder="1" applyAlignment="1">
      <alignment horizontal="center" vertical="center" wrapText="1"/>
    </xf>
    <xf numFmtId="0" fontId="39" fillId="24" borderId="1" xfId="0" applyFont="1" applyFill="1" applyBorder="1" applyAlignment="1">
      <alignment horizontal="center" vertical="center" wrapText="1"/>
    </xf>
    <xf numFmtId="0" fontId="39" fillId="24" borderId="1" xfId="0" applyFont="1" applyFill="1" applyBorder="1" applyAlignment="1">
      <alignment horizontal="center" vertical="center"/>
    </xf>
    <xf numFmtId="0" fontId="13" fillId="12" borderId="20" xfId="0" applyFont="1" applyFill="1" applyBorder="1" applyAlignment="1">
      <alignment horizontal="left" vertical="center"/>
    </xf>
    <xf numFmtId="0" fontId="13" fillId="11" borderId="21" xfId="0" applyFont="1" applyFill="1" applyBorder="1" applyAlignment="1">
      <alignment horizontal="left" vertical="center"/>
    </xf>
    <xf numFmtId="0" fontId="0" fillId="6" borderId="5" xfId="0" applyFont="1" applyFill="1" applyBorder="1" applyAlignment="1">
      <alignment horizontal="left"/>
    </xf>
    <xf numFmtId="0" fontId="0" fillId="0" borderId="24" xfId="0" applyBorder="1"/>
    <xf numFmtId="0" fontId="7" fillId="0" borderId="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164" fontId="0" fillId="0" borderId="9" xfId="0" applyNumberFormat="1" applyBorder="1" applyAlignment="1">
      <alignment horizontal="center"/>
    </xf>
    <xf numFmtId="0" fontId="0" fillId="0" borderId="7" xfId="0" applyFont="1" applyBorder="1" applyAlignment="1">
      <alignment horizontal="left"/>
    </xf>
    <xf numFmtId="164" fontId="0" fillId="0" borderId="29" xfId="0" applyNumberFormat="1" applyBorder="1" applyAlignment="1">
      <alignment horizontal="center"/>
    </xf>
    <xf numFmtId="0" fontId="7" fillId="0" borderId="17" xfId="0" applyFont="1" applyBorder="1" applyAlignment="1">
      <alignment horizontal="left"/>
    </xf>
    <xf numFmtId="0" fontId="15" fillId="14" borderId="36" xfId="0" applyFont="1" applyFill="1" applyBorder="1" applyAlignment="1">
      <alignment horizontal="left"/>
    </xf>
    <xf numFmtId="0" fontId="0" fillId="0" borderId="37" xfId="0" applyBorder="1"/>
    <xf numFmtId="0" fontId="7" fillId="0" borderId="38" xfId="0" applyFont="1" applyBorder="1" applyAlignment="1">
      <alignment horizontal="center" vertical="center"/>
    </xf>
    <xf numFmtId="0" fontId="0" fillId="0" borderId="7" xfId="0" applyBorder="1"/>
    <xf numFmtId="0" fontId="0" fillId="0" borderId="20" xfId="0" applyFont="1" applyBorder="1" applyAlignment="1">
      <alignment horizontal="left" vertical="center" wrapText="1"/>
    </xf>
    <xf numFmtId="164" fontId="0" fillId="0" borderId="29" xfId="0" applyNumberFormat="1" applyBorder="1" applyAlignment="1">
      <alignment horizontal="center" vertical="center"/>
    </xf>
    <xf numFmtId="49" fontId="15" fillId="13" borderId="18" xfId="0" applyNumberFormat="1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left" vertical="center"/>
    </xf>
    <xf numFmtId="0" fontId="13" fillId="11" borderId="20" xfId="0" applyFont="1" applyFill="1" applyBorder="1" applyAlignment="1">
      <alignment horizontal="left" vertical="center"/>
    </xf>
    <xf numFmtId="0" fontId="15" fillId="11" borderId="36" xfId="0" applyFont="1" applyFill="1" applyBorder="1" applyAlignment="1">
      <alignment horizontal="left"/>
    </xf>
    <xf numFmtId="0" fontId="0" fillId="11" borderId="5" xfId="0" applyFont="1" applyFill="1" applyBorder="1" applyAlignment="1">
      <alignment horizontal="left"/>
    </xf>
    <xf numFmtId="0" fontId="0" fillId="11" borderId="37" xfId="0" applyFill="1" applyBorder="1"/>
    <xf numFmtId="0" fontId="7" fillId="11" borderId="44" xfId="0" applyFont="1" applyFill="1" applyBorder="1" applyAlignment="1">
      <alignment horizontal="left" vertical="center"/>
    </xf>
    <xf numFmtId="0" fontId="0" fillId="11" borderId="24" xfId="0" applyFill="1" applyBorder="1"/>
    <xf numFmtId="0" fontId="7" fillId="11" borderId="5" xfId="0" applyFont="1" applyFill="1" applyBorder="1" applyAlignment="1">
      <alignment horizontal="center" vertical="center" wrapText="1"/>
    </xf>
    <xf numFmtId="0" fontId="7" fillId="11" borderId="25" xfId="0" applyFont="1" applyFill="1" applyBorder="1" applyAlignment="1">
      <alignment horizontal="center" vertical="center" wrapText="1"/>
    </xf>
    <xf numFmtId="0" fontId="7" fillId="11" borderId="26" xfId="0" applyFont="1" applyFill="1" applyBorder="1" applyAlignment="1">
      <alignment horizontal="left"/>
    </xf>
    <xf numFmtId="0" fontId="0" fillId="11" borderId="27" xfId="0" applyFont="1" applyFill="1" applyBorder="1" applyAlignment="1">
      <alignment horizontal="left" wrapText="1"/>
    </xf>
    <xf numFmtId="164" fontId="0" fillId="11" borderId="9" xfId="0" applyNumberFormat="1" applyFill="1" applyBorder="1" applyAlignment="1">
      <alignment horizontal="center" vertical="center"/>
    </xf>
    <xf numFmtId="0" fontId="0" fillId="11" borderId="7" xfId="0" applyFont="1" applyFill="1" applyBorder="1" applyAlignment="1">
      <alignment horizontal="left" wrapText="1"/>
    </xf>
    <xf numFmtId="164" fontId="0" fillId="11" borderId="29" xfId="0" applyNumberFormat="1" applyFill="1" applyBorder="1" applyAlignment="1">
      <alignment horizontal="center"/>
    </xf>
    <xf numFmtId="49" fontId="0" fillId="11" borderId="7" xfId="0" applyNumberFormat="1" applyFont="1" applyFill="1" applyBorder="1" applyAlignment="1">
      <alignment horizontal="left" wrapText="1"/>
    </xf>
    <xf numFmtId="164" fontId="0" fillId="11" borderId="29" xfId="0" applyNumberFormat="1" applyFill="1" applyBorder="1" applyAlignment="1">
      <alignment horizontal="center" vertical="center"/>
    </xf>
    <xf numFmtId="49" fontId="0" fillId="11" borderId="29" xfId="0" applyNumberFormat="1" applyFont="1" applyFill="1" applyBorder="1" applyAlignment="1">
      <alignment horizontal="left" wrapText="1"/>
    </xf>
    <xf numFmtId="49" fontId="15" fillId="11" borderId="18" xfId="0" applyNumberFormat="1" applyFont="1" applyFill="1" applyBorder="1" applyAlignment="1">
      <alignment horizontal="center" vertical="center"/>
    </xf>
    <xf numFmtId="0" fontId="15" fillId="0" borderId="37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0" fillId="0" borderId="17" xfId="0" applyFont="1" applyBorder="1" applyAlignment="1">
      <alignment horizontal="left" vertical="center" wrapText="1"/>
    </xf>
    <xf numFmtId="0" fontId="19" fillId="16" borderId="46" xfId="0" applyFont="1" applyFill="1" applyBorder="1" applyAlignment="1">
      <alignment horizontal="center" vertical="center"/>
    </xf>
    <xf numFmtId="0" fontId="21" fillId="17" borderId="0" xfId="0" applyFont="1" applyFill="1" applyAlignment="1">
      <alignment horizontal="center" vertical="center"/>
    </xf>
    <xf numFmtId="0" fontId="21" fillId="17" borderId="0" xfId="0" applyFont="1" applyFill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25" fillId="9" borderId="6" xfId="0" applyFont="1" applyFill="1" applyBorder="1" applyAlignment="1">
      <alignment horizontal="left" vertical="center"/>
    </xf>
    <xf numFmtId="0" fontId="7" fillId="18" borderId="50" xfId="0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 vertical="center"/>
    </xf>
    <xf numFmtId="0" fontId="7" fillId="18" borderId="52" xfId="0" applyFont="1" applyFill="1" applyBorder="1" applyAlignment="1">
      <alignment horizontal="center" vertical="center" wrapText="1"/>
    </xf>
    <xf numFmtId="0" fontId="7" fillId="13" borderId="53" xfId="0" applyFont="1" applyFill="1" applyBorder="1" applyAlignment="1">
      <alignment horizontal="left" vertical="center" wrapText="1"/>
    </xf>
    <xf numFmtId="0" fontId="27" fillId="3" borderId="0" xfId="0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13" borderId="53" xfId="0" applyFont="1" applyFill="1" applyBorder="1" applyAlignment="1">
      <alignment horizontal="left" vertical="center"/>
    </xf>
    <xf numFmtId="0" fontId="7" fillId="18" borderId="5" xfId="0" applyFont="1" applyFill="1" applyBorder="1" applyAlignment="1">
      <alignment horizontal="center" vertical="center"/>
    </xf>
    <xf numFmtId="0" fontId="7" fillId="18" borderId="61" xfId="0" applyFont="1" applyFill="1" applyBorder="1" applyAlignment="1">
      <alignment horizontal="center" vertical="center"/>
    </xf>
    <xf numFmtId="0" fontId="7" fillId="18" borderId="25" xfId="0" applyFont="1" applyFill="1" applyBorder="1" applyAlignment="1">
      <alignment horizontal="center" vertical="center"/>
    </xf>
    <xf numFmtId="0" fontId="7" fillId="18" borderId="25" xfId="0" applyFont="1" applyFill="1" applyBorder="1" applyAlignment="1">
      <alignment horizontal="center" vertical="center" wrapText="1"/>
    </xf>
    <xf numFmtId="0" fontId="25" fillId="9" borderId="6" xfId="0" applyFont="1" applyFill="1" applyBorder="1" applyAlignment="1">
      <alignment horizontal="left" vertical="center" wrapText="1"/>
    </xf>
    <xf numFmtId="0" fontId="7" fillId="18" borderId="5" xfId="0" applyFont="1" applyFill="1" applyBorder="1" applyAlignment="1">
      <alignment horizontal="center" vertical="center" wrapText="1"/>
    </xf>
    <xf numFmtId="0" fontId="7" fillId="18" borderId="62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left" vertical="center" wrapText="1"/>
    </xf>
    <xf numFmtId="0" fontId="33" fillId="16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3" fillId="21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2" fillId="17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21" fillId="17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17" borderId="1" xfId="0" applyFont="1" applyFill="1" applyBorder="1" applyAlignment="1">
      <alignment horizontal="left" vertical="center" wrapText="1"/>
    </xf>
    <xf numFmtId="0" fontId="7" fillId="2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0" fillId="23" borderId="0" xfId="0" applyFill="1" applyAlignment="1">
      <alignment horizontal="left" vertical="center"/>
    </xf>
    <xf numFmtId="0" fontId="34" fillId="16" borderId="65" xfId="0" applyFont="1" applyFill="1" applyBorder="1" applyAlignment="1">
      <alignment horizontal="center" vertical="center"/>
    </xf>
    <xf numFmtId="49" fontId="38" fillId="16" borderId="1" xfId="0" applyNumberFormat="1" applyFont="1" applyFill="1" applyBorder="1" applyAlignment="1">
      <alignment horizontal="center" vertical="center" wrapText="1"/>
    </xf>
    <xf numFmtId="0" fontId="38" fillId="16" borderId="1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/>
    </xf>
  </cellXfs>
  <cellStyles count="5">
    <cellStyle name="En-tête" xfId="3" xr:uid="{00000000-0005-0000-0000-000008000000}"/>
    <cellStyle name="Normal" xfId="0" builtinId="0"/>
    <cellStyle name="Résultat" xfId="1" xr:uid="{00000000-0005-0000-0000-000006000000}"/>
    <cellStyle name="Résultat2" xfId="2" xr:uid="{00000000-0005-0000-0000-000007000000}"/>
    <cellStyle name="Titre1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E6E6FF"/>
      <rgbColor rgb="FF8D1D75"/>
      <rgbColor rgb="FFFFFFCC"/>
      <rgbColor rgb="FFCCFFFF"/>
      <rgbColor rgb="FF660066"/>
      <rgbColor rgb="FFFF8080"/>
      <rgbColor rgb="FF0066CC"/>
      <rgbColor rgb="FFB4C7DC"/>
      <rgbColor rgb="FF000080"/>
      <rgbColor rgb="FFFF00FF"/>
      <rgbColor rgb="FFFFFFD7"/>
      <rgbColor rgb="FF00FFFF"/>
      <rgbColor rgb="FF800080"/>
      <rgbColor rgb="FF800000"/>
      <rgbColor rgb="FF008080"/>
      <rgbColor rgb="FF0000FF"/>
      <rgbColor rgb="FF00CCFF"/>
      <rgbColor rgb="FFE0FFFF"/>
      <rgbColor rgb="FFDEEBF7"/>
      <rgbColor rgb="FFFFE699"/>
      <rgbColor rgb="FF9DC3E6"/>
      <rgbColor rgb="FFDEE6EF"/>
      <rgbColor rgb="FFDDDDDD"/>
      <rgbColor rgb="FFDCDCDC"/>
      <rgbColor rgb="FF3399FF"/>
      <rgbColor rgb="FF33CCCC"/>
      <rgbColor rgb="FF99FF99"/>
      <rgbColor rgb="FFFFCC00"/>
      <rgbColor rgb="FFFFBF00"/>
      <rgbColor rgb="FFFF6600"/>
      <rgbColor rgb="FF757171"/>
      <rgbColor rgb="FFAFD095"/>
      <rgbColor rgb="FF003366"/>
      <rgbColor rgb="FF339966"/>
      <rgbColor rgb="FF003300"/>
      <rgbColor rgb="FF333300"/>
      <rgbColor rgb="FFC9211E"/>
      <rgbColor rgb="FFFF3333"/>
      <rgbColor rgb="FF0033C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zoomScale="90" zoomScaleNormal="90" workbookViewId="0">
      <selection activeCell="D11" sqref="D11"/>
    </sheetView>
  </sheetViews>
  <sheetFormatPr baseColWidth="10" defaultColWidth="9.140625" defaultRowHeight="15" x14ac:dyDescent="0.25"/>
  <cols>
    <col min="1" max="1" width="23.85546875" customWidth="1"/>
    <col min="2" max="2" width="13.85546875" customWidth="1"/>
    <col min="3" max="3" width="19.5703125" customWidth="1"/>
    <col min="4" max="4" width="45.85546875" customWidth="1"/>
  </cols>
  <sheetData>
    <row r="1" spans="1:8" x14ac:dyDescent="0.25">
      <c r="A1" s="14" t="s">
        <v>0</v>
      </c>
      <c r="B1" s="14"/>
      <c r="C1" s="14"/>
      <c r="D1" s="15"/>
      <c r="E1" s="16"/>
      <c r="F1" s="16"/>
      <c r="G1" s="16"/>
      <c r="H1" s="16"/>
    </row>
    <row r="2" spans="1:8" ht="15.75" customHeight="1" x14ac:dyDescent="0.25">
      <c r="A2" s="13" t="s">
        <v>1</v>
      </c>
      <c r="B2" s="13"/>
      <c r="C2" s="13"/>
      <c r="D2" s="15"/>
      <c r="E2" s="16"/>
      <c r="F2" s="16"/>
      <c r="G2" s="16"/>
      <c r="H2" s="16"/>
    </row>
    <row r="3" spans="1:8" x14ac:dyDescent="0.25">
      <c r="A3" s="17"/>
      <c r="B3" s="15"/>
      <c r="C3" s="15"/>
      <c r="D3" s="15"/>
      <c r="E3" s="16"/>
      <c r="F3" s="16"/>
      <c r="G3" s="16"/>
    </row>
    <row r="4" spans="1:8" x14ac:dyDescent="0.25">
      <c r="A4" s="17"/>
      <c r="B4" s="15"/>
      <c r="C4" s="15"/>
      <c r="D4" s="15"/>
      <c r="E4" s="16"/>
      <c r="F4" s="16"/>
      <c r="G4" s="16"/>
      <c r="H4" s="16"/>
    </row>
    <row r="5" spans="1:8" x14ac:dyDescent="0.25">
      <c r="A5" s="12" t="s">
        <v>2</v>
      </c>
      <c r="B5" s="12"/>
      <c r="C5" s="12"/>
      <c r="D5" s="12"/>
      <c r="E5" s="12"/>
      <c r="F5" s="12"/>
      <c r="G5" s="12"/>
      <c r="H5" s="12"/>
    </row>
    <row r="6" spans="1:8" ht="25.35" customHeight="1" x14ac:dyDescent="0.25">
      <c r="A6" s="18" t="s">
        <v>3</v>
      </c>
      <c r="B6" s="18" t="s">
        <v>4</v>
      </c>
      <c r="C6" s="18" t="s">
        <v>5</v>
      </c>
      <c r="D6" s="19" t="s">
        <v>6</v>
      </c>
      <c r="E6" s="11" t="s">
        <v>7</v>
      </c>
      <c r="F6" s="11"/>
      <c r="G6" s="11"/>
      <c r="H6" s="11"/>
    </row>
    <row r="7" spans="1:8" ht="36.6" customHeight="1" x14ac:dyDescent="0.25">
      <c r="A7" s="10" t="s">
        <v>8</v>
      </c>
      <c r="B7" s="9">
        <v>45264</v>
      </c>
      <c r="C7" s="10" t="s">
        <v>9</v>
      </c>
      <c r="D7" s="20" t="s">
        <v>10</v>
      </c>
      <c r="E7" s="10" t="s">
        <v>11</v>
      </c>
      <c r="F7" s="10"/>
      <c r="G7" s="10"/>
      <c r="H7" s="10"/>
    </row>
    <row r="8" spans="1:8" ht="51" x14ac:dyDescent="0.25">
      <c r="A8" s="10"/>
      <c r="B8" s="10"/>
      <c r="C8" s="10"/>
      <c r="D8" s="21" t="s">
        <v>12</v>
      </c>
      <c r="E8" s="10"/>
      <c r="F8" s="10"/>
      <c r="G8" s="10"/>
      <c r="H8" s="10"/>
    </row>
    <row r="9" spans="1:8" x14ac:dyDescent="0.25">
      <c r="A9" s="10"/>
      <c r="B9" s="10"/>
      <c r="C9" s="10"/>
      <c r="D9" s="22"/>
      <c r="E9" s="10"/>
      <c r="F9" s="10"/>
      <c r="G9" s="10"/>
      <c r="H9" s="10"/>
    </row>
    <row r="10" spans="1:8" ht="25.5" x14ac:dyDescent="0.25">
      <c r="A10" s="10"/>
      <c r="B10" s="10"/>
      <c r="C10" s="10"/>
      <c r="D10" s="23" t="s">
        <v>13</v>
      </c>
      <c r="E10" s="10"/>
      <c r="F10" s="10"/>
      <c r="G10" s="10"/>
      <c r="H10" s="10"/>
    </row>
  </sheetData>
  <mergeCells count="8">
    <mergeCell ref="A1:C1"/>
    <mergeCell ref="A2:C2"/>
    <mergeCell ref="A5:H5"/>
    <mergeCell ref="E6:H6"/>
    <mergeCell ref="A7:A10"/>
    <mergeCell ref="B7:B10"/>
    <mergeCell ref="C7:C10"/>
    <mergeCell ref="E7:H10"/>
  </mergeCells>
  <pageMargins left="0.118055555555556" right="0.118055555555556" top="0.39513888888888898" bottom="0.39513888888888898" header="0.15763888888888899" footer="0.15763888888888899"/>
  <pageSetup paperSize="9" scale="65" orientation="portrait" useFirstPageNumber="1" horizontalDpi="300" verticalDpi="300"/>
  <headerFooter>
    <oddHeader>&amp;C&amp;"Arial,Normal"&amp;10&amp;A</oddHeader>
    <oddFooter>&amp;C&amp;"Arial,Normal"&amp;10Page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2"/>
  <sheetViews>
    <sheetView zoomScale="90" zoomScaleNormal="90" workbookViewId="0">
      <selection activeCell="E7" sqref="E7"/>
    </sheetView>
  </sheetViews>
  <sheetFormatPr baseColWidth="10" defaultColWidth="9.140625" defaultRowHeight="15" x14ac:dyDescent="0.25"/>
  <cols>
    <col min="1" max="6" width="10.7109375" style="24" customWidth="1"/>
    <col min="7" max="7" width="19.85546875" style="24" customWidth="1"/>
    <col min="8" max="1023" width="10.7109375" style="24" customWidth="1"/>
    <col min="1024" max="1025" width="10.85546875" style="24" customWidth="1"/>
  </cols>
  <sheetData>
    <row r="1" spans="1:11" x14ac:dyDescent="0.25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3.85" customHeight="1" x14ac:dyDescent="0.25">
      <c r="A3" s="27"/>
      <c r="B3" s="8" t="s">
        <v>15</v>
      </c>
      <c r="C3" s="8"/>
      <c r="D3" s="8"/>
      <c r="E3" s="8"/>
      <c r="F3" s="8"/>
      <c r="G3" s="8"/>
      <c r="H3" s="8"/>
      <c r="I3" s="8"/>
      <c r="J3" s="8"/>
      <c r="K3" s="8"/>
    </row>
    <row r="4" spans="1:11" ht="23.85" customHeight="1" x14ac:dyDescent="0.25">
      <c r="A4" s="28"/>
      <c r="B4" s="8" t="s">
        <v>16</v>
      </c>
      <c r="C4" s="8"/>
      <c r="D4" s="8"/>
      <c r="E4" s="8"/>
      <c r="F4" s="8"/>
      <c r="G4" s="8"/>
      <c r="H4" s="8"/>
      <c r="I4" s="8"/>
      <c r="J4" s="8"/>
      <c r="K4" s="8"/>
    </row>
    <row r="5" spans="1:11" ht="23.85" customHeight="1" x14ac:dyDescent="0.25">
      <c r="A5" s="29"/>
      <c r="B5" s="8" t="s">
        <v>17</v>
      </c>
      <c r="C5" s="8"/>
      <c r="D5" s="8"/>
      <c r="E5" s="8"/>
      <c r="F5" s="8"/>
      <c r="G5" s="8"/>
      <c r="H5" s="8"/>
      <c r="I5" s="8"/>
      <c r="J5" s="8"/>
      <c r="K5" s="8"/>
    </row>
    <row r="6" spans="1:11" ht="23.85" customHeight="1" x14ac:dyDescent="0.25">
      <c r="A6" s="30"/>
      <c r="B6" s="7" t="s">
        <v>18</v>
      </c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9.5" x14ac:dyDescent="0.25">
      <c r="A9" s="2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6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x14ac:dyDescent="0.25">
      <c r="A12" s="26"/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7">
    <mergeCell ref="B10:K10"/>
    <mergeCell ref="B12:K12"/>
    <mergeCell ref="B3:K3"/>
    <mergeCell ref="B4:K4"/>
    <mergeCell ref="B5:K5"/>
    <mergeCell ref="B6:K6"/>
    <mergeCell ref="B9:K9"/>
  </mergeCells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30"/>
  <sheetViews>
    <sheetView topLeftCell="A2" zoomScale="90" zoomScaleNormal="90" workbookViewId="0">
      <selection activeCell="G49" sqref="G49"/>
    </sheetView>
  </sheetViews>
  <sheetFormatPr baseColWidth="10" defaultColWidth="9.140625" defaultRowHeight="15" x14ac:dyDescent="0.25"/>
  <cols>
    <col min="1" max="1023" width="10.7109375" style="31" customWidth="1"/>
    <col min="1024" max="1025" width="10.85546875" style="31" customWidth="1"/>
  </cols>
  <sheetData>
    <row r="1" spans="1:10" x14ac:dyDescent="0.25">
      <c r="A1" s="32" t="s">
        <v>19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2" t="s">
        <v>20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 t="s">
        <v>22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23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 t="s">
        <v>24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25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26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29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32" t="s">
        <v>30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32" t="s">
        <v>31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32" t="s">
        <v>32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x14ac:dyDescent="0.25">
      <c r="A15" s="32" t="s">
        <v>33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32" t="s">
        <v>34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0" x14ac:dyDescent="0.25">
      <c r="A17" s="32" t="s">
        <v>35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25">
      <c r="A18" s="32" t="s">
        <v>36</v>
      </c>
      <c r="B18" s="32"/>
      <c r="C18" s="32"/>
      <c r="D18" s="32"/>
      <c r="E18" s="32"/>
      <c r="F18" s="32"/>
      <c r="G18" s="32"/>
      <c r="H18" s="32"/>
      <c r="I18" s="32"/>
      <c r="J18" s="32"/>
    </row>
    <row r="19" spans="1:10" x14ac:dyDescent="0.25">
      <c r="A19" s="32" t="s">
        <v>37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</row>
    <row r="24" spans="1:10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30" spans="1:10" x14ac:dyDescent="0.25">
      <c r="A30" s="32"/>
    </row>
  </sheetData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282"/>
  <sheetViews>
    <sheetView zoomScale="90" zoomScaleNormal="90" workbookViewId="0"/>
  </sheetViews>
  <sheetFormatPr baseColWidth="10" defaultColWidth="9.140625" defaultRowHeight="15" x14ac:dyDescent="0.25"/>
  <cols>
    <col min="1" max="1" width="6.28515625" style="31" customWidth="1"/>
    <col min="2" max="5" width="10.7109375" style="31" customWidth="1"/>
    <col min="6" max="6" width="16.140625" style="31" customWidth="1"/>
    <col min="7" max="7" width="10.7109375" style="31" customWidth="1"/>
    <col min="8" max="8" width="21.85546875" style="31" customWidth="1"/>
    <col min="9" max="10" width="10.7109375" style="31" customWidth="1"/>
    <col min="11" max="11" width="11.28515625" style="31" customWidth="1"/>
    <col min="12" max="12" width="2.85546875" style="31" customWidth="1"/>
    <col min="13" max="13" width="22.28515625" style="31" customWidth="1"/>
    <col min="14" max="14" width="10.7109375" style="31" customWidth="1"/>
    <col min="15" max="15" width="13.7109375" style="31" customWidth="1"/>
    <col min="16" max="16" width="22.28515625" style="31" customWidth="1"/>
    <col min="17" max="1023" width="10.7109375" style="31" customWidth="1"/>
    <col min="1024" max="1025" width="10.85546875" style="31" customWidth="1"/>
  </cols>
  <sheetData>
    <row r="1" spans="1:17" ht="21" x14ac:dyDescent="0.25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39</v>
      </c>
      <c r="N1" s="5"/>
    </row>
    <row r="2" spans="1:17" ht="21" x14ac:dyDescent="0.35">
      <c r="A2" s="4" t="s">
        <v>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5" spans="1:17" x14ac:dyDescent="0.25">
      <c r="A5" s="24" t="s">
        <v>41</v>
      </c>
      <c r="M5" s="33" t="s">
        <v>42</v>
      </c>
      <c r="N5" s="34" t="s">
        <v>43</v>
      </c>
    </row>
    <row r="6" spans="1:17" x14ac:dyDescent="0.25">
      <c r="N6" s="35"/>
    </row>
    <row r="7" spans="1:17" ht="15.75" x14ac:dyDescent="0.25">
      <c r="A7" s="3" t="str">
        <f>UPPER(Lignes!A23)</f>
        <v/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5">
      <c r="A8" s="36"/>
      <c r="Q8" s="37"/>
    </row>
    <row r="9" spans="1:17" ht="20.85" customHeight="1" x14ac:dyDescent="0.25">
      <c r="A9" s="38" t="s">
        <v>44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 t="s">
        <v>45</v>
      </c>
      <c r="N9" s="41" t="s">
        <v>43</v>
      </c>
      <c r="Q9" s="37"/>
    </row>
    <row r="10" spans="1:17" x14ac:dyDescent="0.25">
      <c r="A10" s="36"/>
      <c r="B10" s="31" t="s">
        <v>46</v>
      </c>
      <c r="M10" s="42" t="s">
        <v>45</v>
      </c>
      <c r="N10" s="43" t="s">
        <v>43</v>
      </c>
      <c r="Q10" s="37"/>
    </row>
    <row r="11" spans="1:17" x14ac:dyDescent="0.25">
      <c r="A11" s="36"/>
      <c r="B11" s="31" t="s">
        <v>47</v>
      </c>
      <c r="M11" s="42" t="s">
        <v>45</v>
      </c>
      <c r="N11" s="43" t="s">
        <v>43</v>
      </c>
      <c r="Q11" s="37"/>
    </row>
    <row r="12" spans="1:17" x14ac:dyDescent="0.25">
      <c r="A12" s="36"/>
      <c r="B12" s="31" t="s">
        <v>48</v>
      </c>
      <c r="M12" s="42" t="s">
        <v>45</v>
      </c>
      <c r="N12" s="43" t="s">
        <v>43</v>
      </c>
      <c r="Q12" s="37"/>
    </row>
    <row r="13" spans="1:17" x14ac:dyDescent="0.25">
      <c r="A13" s="44"/>
      <c r="B13" s="45" t="s">
        <v>49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6" t="s">
        <v>45</v>
      </c>
      <c r="N13" s="47" t="s">
        <v>43</v>
      </c>
      <c r="O13" s="45"/>
      <c r="P13" s="45"/>
      <c r="Q13" s="48"/>
    </row>
    <row r="14" spans="1:17" x14ac:dyDescent="0.25">
      <c r="A14" s="36"/>
      <c r="M14" s="49"/>
      <c r="N14" s="50"/>
      <c r="Q14" s="37"/>
    </row>
    <row r="15" spans="1:17" ht="24.95" customHeight="1" x14ac:dyDescent="0.25">
      <c r="A15" s="38" t="s">
        <v>50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51" t="s">
        <v>42</v>
      </c>
      <c r="N15" s="52" t="s">
        <v>43</v>
      </c>
      <c r="O15" s="53" t="s">
        <v>51</v>
      </c>
      <c r="Q15" s="37"/>
    </row>
    <row r="16" spans="1:17" x14ac:dyDescent="0.25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N16" s="56"/>
      <c r="Q16" s="37"/>
    </row>
    <row r="17" spans="1:17" x14ac:dyDescent="0.25">
      <c r="A17" s="36" t="s">
        <v>52</v>
      </c>
      <c r="D17" s="2" t="s">
        <v>53</v>
      </c>
      <c r="E17" s="2"/>
      <c r="F17" s="2"/>
      <c r="G17" s="34" t="s">
        <v>43</v>
      </c>
      <c r="N17" s="57"/>
      <c r="O17" s="53"/>
      <c r="Q17" s="37"/>
    </row>
    <row r="18" spans="1:17" x14ac:dyDescent="0.25">
      <c r="A18" s="36" t="s">
        <v>54</v>
      </c>
      <c r="D18" s="2" t="s">
        <v>55</v>
      </c>
      <c r="E18" s="2"/>
      <c r="F18" s="2"/>
      <c r="G18" s="34" t="s">
        <v>43</v>
      </c>
      <c r="I18" s="31" t="s">
        <v>56</v>
      </c>
      <c r="L18" s="2" t="s">
        <v>55</v>
      </c>
      <c r="M18" s="2"/>
      <c r="N18" s="34" t="s">
        <v>43</v>
      </c>
      <c r="O18" s="53" t="s">
        <v>57</v>
      </c>
      <c r="Q18" s="37"/>
    </row>
    <row r="19" spans="1:17" x14ac:dyDescent="0.25">
      <c r="A19" s="36" t="s">
        <v>58</v>
      </c>
      <c r="D19" s="2" t="s">
        <v>59</v>
      </c>
      <c r="E19" s="2"/>
      <c r="F19" s="2"/>
      <c r="G19" s="34" t="s">
        <v>43</v>
      </c>
      <c r="N19" s="57"/>
      <c r="O19" s="53" t="s">
        <v>60</v>
      </c>
      <c r="Q19" s="37"/>
    </row>
    <row r="20" spans="1:17" x14ac:dyDescent="0.25">
      <c r="A20" s="36" t="s">
        <v>61</v>
      </c>
      <c r="D20" s="2" t="s">
        <v>59</v>
      </c>
      <c r="E20" s="2"/>
      <c r="F20" s="2"/>
      <c r="G20" s="34" t="s">
        <v>43</v>
      </c>
      <c r="I20" s="31" t="s">
        <v>62</v>
      </c>
      <c r="L20" s="2" t="s">
        <v>63</v>
      </c>
      <c r="M20" s="2"/>
      <c r="N20" s="34" t="s">
        <v>43</v>
      </c>
      <c r="Q20" s="37"/>
    </row>
    <row r="21" spans="1:17" x14ac:dyDescent="0.25">
      <c r="A21" s="36" t="s">
        <v>64</v>
      </c>
      <c r="D21" s="2" t="s">
        <v>55</v>
      </c>
      <c r="E21" s="2"/>
      <c r="F21" s="2"/>
      <c r="G21" s="34" t="s">
        <v>43</v>
      </c>
      <c r="I21" s="31" t="s">
        <v>65</v>
      </c>
      <c r="L21" s="2" t="s">
        <v>55</v>
      </c>
      <c r="M21" s="2"/>
      <c r="N21" s="34" t="s">
        <v>43</v>
      </c>
      <c r="Q21" s="37"/>
    </row>
    <row r="22" spans="1:17" x14ac:dyDescent="0.25">
      <c r="A22" s="36" t="s">
        <v>66</v>
      </c>
      <c r="D22" s="2" t="s">
        <v>55</v>
      </c>
      <c r="E22" s="2"/>
      <c r="F22" s="2"/>
      <c r="G22" s="58" t="s">
        <v>43</v>
      </c>
      <c r="I22" s="31" t="s">
        <v>67</v>
      </c>
      <c r="L22" s="2" t="s">
        <v>55</v>
      </c>
      <c r="M22" s="2"/>
      <c r="N22" s="34" t="s">
        <v>43</v>
      </c>
      <c r="Q22" s="37"/>
    </row>
    <row r="23" spans="1:17" x14ac:dyDescent="0.25">
      <c r="A23" s="59" t="s">
        <v>68</v>
      </c>
      <c r="B23" s="60"/>
      <c r="C23" s="60"/>
      <c r="D23" s="2" t="s">
        <v>63</v>
      </c>
      <c r="E23" s="2"/>
      <c r="F23" s="2"/>
      <c r="G23" s="34" t="s">
        <v>43</v>
      </c>
      <c r="H23" s="60"/>
      <c r="I23" s="60" t="s">
        <v>69</v>
      </c>
      <c r="J23" s="60"/>
      <c r="K23" s="60"/>
      <c r="L23" s="2" t="s">
        <v>63</v>
      </c>
      <c r="M23" s="2"/>
      <c r="N23" s="34" t="s">
        <v>43</v>
      </c>
      <c r="Q23" s="37"/>
    </row>
    <row r="24" spans="1:17" x14ac:dyDescent="0.25">
      <c r="A24" s="36"/>
      <c r="D24" s="61"/>
      <c r="E24" s="61"/>
      <c r="F24" s="61"/>
      <c r="G24" s="62"/>
      <c r="L24" s="35"/>
      <c r="M24" s="35"/>
      <c r="N24" s="35"/>
      <c r="Q24" s="37"/>
    </row>
    <row r="25" spans="1:17" x14ac:dyDescent="0.25">
      <c r="A25" s="63" t="s">
        <v>70</v>
      </c>
      <c r="D25" s="61"/>
      <c r="E25" s="61"/>
      <c r="F25" s="61"/>
      <c r="G25" s="62"/>
      <c r="Q25" s="37"/>
    </row>
    <row r="26" spans="1:17" x14ac:dyDescent="0.25">
      <c r="A26" s="36" t="s">
        <v>71</v>
      </c>
      <c r="D26" s="2" t="s">
        <v>55</v>
      </c>
      <c r="E26" s="2"/>
      <c r="F26" s="2"/>
      <c r="G26" s="34" t="s">
        <v>43</v>
      </c>
      <c r="Q26" s="37"/>
    </row>
    <row r="27" spans="1:17" x14ac:dyDescent="0.25">
      <c r="A27" s="36" t="s">
        <v>56</v>
      </c>
      <c r="D27" s="2" t="s">
        <v>55</v>
      </c>
      <c r="E27" s="2"/>
      <c r="F27" s="2"/>
      <c r="G27" s="34" t="s">
        <v>43</v>
      </c>
      <c r="Q27" s="37"/>
    </row>
    <row r="28" spans="1:17" x14ac:dyDescent="0.25">
      <c r="A28" s="36" t="s">
        <v>72</v>
      </c>
      <c r="D28" s="2" t="s">
        <v>63</v>
      </c>
      <c r="E28" s="2"/>
      <c r="F28" s="2"/>
      <c r="G28" s="34" t="s">
        <v>43</v>
      </c>
      <c r="Q28" s="37"/>
    </row>
    <row r="29" spans="1:17" x14ac:dyDescent="0.25">
      <c r="A29" s="64" t="s">
        <v>73</v>
      </c>
      <c r="B29" s="65"/>
      <c r="C29" s="65"/>
      <c r="D29" s="1" t="s">
        <v>55</v>
      </c>
      <c r="E29" s="1"/>
      <c r="F29" s="1"/>
      <c r="G29" s="66" t="s">
        <v>43</v>
      </c>
      <c r="H29" s="65"/>
      <c r="I29" s="65"/>
      <c r="J29" s="65"/>
      <c r="K29" s="65"/>
      <c r="L29" s="65"/>
      <c r="M29" s="65"/>
      <c r="N29" s="65"/>
      <c r="O29" s="65"/>
      <c r="P29" s="65"/>
      <c r="Q29" s="67"/>
    </row>
    <row r="30" spans="1:17" x14ac:dyDescent="0.25">
      <c r="D30" s="61"/>
      <c r="E30" s="61"/>
      <c r="F30" s="61"/>
      <c r="G30" s="62"/>
      <c r="L30" s="61"/>
      <c r="M30" s="61"/>
      <c r="N30" s="62"/>
    </row>
    <row r="31" spans="1:17" ht="15.75" x14ac:dyDescent="0.25">
      <c r="A31" s="3" t="e">
        <f>UPPER(#REF!)</f>
        <v>#REF!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25">
      <c r="A32" s="36"/>
      <c r="D32" s="61"/>
      <c r="E32" s="61"/>
      <c r="F32" s="61"/>
      <c r="G32" s="62"/>
      <c r="L32" s="61"/>
      <c r="M32" s="61"/>
      <c r="N32" s="62"/>
      <c r="Q32" s="37"/>
    </row>
    <row r="33" spans="1:21" x14ac:dyDescent="0.25">
      <c r="A33" s="36"/>
      <c r="Q33" s="37"/>
    </row>
    <row r="34" spans="1:21" ht="21.95" customHeight="1" x14ac:dyDescent="0.25">
      <c r="A34" s="324" t="e">
        <f>UPPER(#REF!)</f>
        <v>#REF!</v>
      </c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68" t="s">
        <v>42</v>
      </c>
      <c r="N34" s="69" t="s">
        <v>43</v>
      </c>
      <c r="O34" s="70" t="s">
        <v>74</v>
      </c>
      <c r="Q34" s="37"/>
    </row>
    <row r="35" spans="1:21" ht="21.95" customHeight="1" x14ac:dyDescent="0.25">
      <c r="A35" s="324" t="e">
        <f>UPPER(#REF!)</f>
        <v>#REF!</v>
      </c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  <c r="M35" s="68" t="s">
        <v>42</v>
      </c>
      <c r="N35" s="69" t="s">
        <v>43</v>
      </c>
      <c r="O35" s="70" t="s">
        <v>74</v>
      </c>
      <c r="Q35" s="37"/>
    </row>
    <row r="36" spans="1:21" ht="21.95" customHeight="1" x14ac:dyDescent="0.25">
      <c r="A36" s="324" t="e">
        <f>UPPER(#REF!)</f>
        <v>#REF!</v>
      </c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68" t="s">
        <v>42</v>
      </c>
      <c r="N36" s="69" t="s">
        <v>43</v>
      </c>
      <c r="O36" s="70" t="s">
        <v>74</v>
      </c>
      <c r="Q36" s="37"/>
    </row>
    <row r="37" spans="1:21" ht="21.95" customHeight="1" x14ac:dyDescent="0.25">
      <c r="A37" s="325" t="e">
        <f>UPPER(#REF!)</f>
        <v>#REF!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71" t="s">
        <v>42</v>
      </c>
      <c r="N37" s="72" t="s">
        <v>43</v>
      </c>
      <c r="O37" s="73" t="s">
        <v>74</v>
      </c>
      <c r="P37" s="74"/>
      <c r="Q37" s="75"/>
    </row>
    <row r="38" spans="1:21" ht="15.75" x14ac:dyDescent="0.25">
      <c r="A38" s="76" t="s">
        <v>75</v>
      </c>
      <c r="B38" s="32"/>
      <c r="E38" s="32"/>
      <c r="F38" s="32"/>
      <c r="G38" s="77" t="s">
        <v>76</v>
      </c>
      <c r="H38" s="32"/>
      <c r="I38" s="32"/>
      <c r="J38" s="32"/>
      <c r="K38" s="32"/>
      <c r="L38" s="32"/>
      <c r="M38" s="32"/>
      <c r="N38" s="78"/>
      <c r="O38" s="77"/>
      <c r="P38" s="32"/>
      <c r="Q38" s="32"/>
      <c r="R38" s="32"/>
      <c r="S38" s="32"/>
      <c r="T38" s="32"/>
      <c r="U38" s="32"/>
    </row>
    <row r="39" spans="1:21" ht="15.75" x14ac:dyDescent="0.25">
      <c r="A39" s="76"/>
      <c r="N39" s="35"/>
      <c r="O39" s="53"/>
    </row>
    <row r="40" spans="1:21" ht="15.75" x14ac:dyDescent="0.25">
      <c r="A40" s="3" t="e">
        <f>UPPER(#REF!)</f>
        <v>#REF!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53" t="s">
        <v>77</v>
      </c>
    </row>
    <row r="41" spans="1:21" ht="15.75" x14ac:dyDescent="0.25">
      <c r="A41" s="79"/>
      <c r="N41" s="62"/>
      <c r="O41" s="53"/>
      <c r="P41" s="32"/>
      <c r="Q41" s="80"/>
    </row>
    <row r="42" spans="1:21" ht="21.95" customHeight="1" x14ac:dyDescent="0.25">
      <c r="A42" s="38" t="s">
        <v>78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52" t="s">
        <v>79</v>
      </c>
      <c r="N42" s="52" t="s">
        <v>80</v>
      </c>
      <c r="O42" s="70" t="s">
        <v>81</v>
      </c>
      <c r="Q42" s="80"/>
      <c r="R42" s="32"/>
      <c r="S42" s="32"/>
      <c r="T42" s="32"/>
    </row>
    <row r="43" spans="1:21" x14ac:dyDescent="0.25">
      <c r="A43" s="81" t="s">
        <v>82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53" t="s">
        <v>83</v>
      </c>
      <c r="Q43" s="37"/>
    </row>
    <row r="44" spans="1:21" x14ac:dyDescent="0.25">
      <c r="A44" s="54" t="s">
        <v>84</v>
      </c>
      <c r="B44" s="55"/>
      <c r="C44" s="55"/>
      <c r="D44" s="2" t="s">
        <v>59</v>
      </c>
      <c r="E44" s="2"/>
      <c r="F44" s="2"/>
      <c r="G44" s="34" t="s">
        <v>43</v>
      </c>
      <c r="H44" s="82"/>
      <c r="I44" s="55"/>
      <c r="J44" s="55"/>
      <c r="K44" s="55"/>
      <c r="L44" s="55"/>
      <c r="M44" s="55"/>
      <c r="N44" s="55"/>
      <c r="O44" s="83"/>
      <c r="P44" s="55"/>
      <c r="Q44" s="84"/>
    </row>
    <row r="45" spans="1:21" x14ac:dyDescent="0.25">
      <c r="A45" s="59" t="s">
        <v>85</v>
      </c>
      <c r="B45" s="60"/>
      <c r="C45" s="60"/>
      <c r="D45" s="326" t="s">
        <v>45</v>
      </c>
      <c r="E45" s="326"/>
      <c r="F45" s="326"/>
      <c r="G45" s="85" t="s">
        <v>43</v>
      </c>
      <c r="H45" s="60"/>
      <c r="I45" s="60"/>
      <c r="J45" s="60"/>
      <c r="K45" s="60"/>
      <c r="L45" s="60"/>
      <c r="M45" s="60"/>
      <c r="N45" s="60"/>
      <c r="O45" s="86"/>
      <c r="P45" s="60"/>
      <c r="Q45" s="87"/>
    </row>
    <row r="46" spans="1:21" x14ac:dyDescent="0.25">
      <c r="A46" s="36"/>
      <c r="O46" s="53"/>
      <c r="Q46" s="37"/>
    </row>
    <row r="47" spans="1:21" ht="37.5" customHeight="1" x14ac:dyDescent="0.25">
      <c r="A47" s="327"/>
      <c r="B47" s="327"/>
      <c r="C47" s="327"/>
      <c r="D47" s="327"/>
      <c r="E47" s="327"/>
      <c r="F47" s="327"/>
      <c r="G47" s="327"/>
      <c r="H47" s="328" t="s">
        <v>86</v>
      </c>
      <c r="I47" s="328"/>
      <c r="J47" s="328"/>
      <c r="K47" s="328" t="s">
        <v>87</v>
      </c>
      <c r="L47" s="328"/>
      <c r="M47" s="328"/>
      <c r="N47" s="328"/>
      <c r="O47" s="329" t="s">
        <v>88</v>
      </c>
      <c r="P47" s="329"/>
      <c r="Q47" s="329"/>
    </row>
    <row r="48" spans="1:21" ht="17.25" customHeight="1" x14ac:dyDescent="0.25">
      <c r="A48" s="330" t="s">
        <v>89</v>
      </c>
      <c r="B48" s="330"/>
      <c r="C48" s="330"/>
      <c r="D48" s="330"/>
      <c r="E48" s="330"/>
      <c r="F48" s="330"/>
      <c r="G48" s="330"/>
      <c r="H48" s="328" t="s">
        <v>90</v>
      </c>
      <c r="I48" s="328"/>
      <c r="J48" s="88" t="s">
        <v>91</v>
      </c>
      <c r="K48" s="328" t="s">
        <v>92</v>
      </c>
      <c r="L48" s="328"/>
      <c r="M48" s="328" t="s">
        <v>93</v>
      </c>
      <c r="N48" s="328"/>
      <c r="O48" s="88" t="s">
        <v>94</v>
      </c>
      <c r="P48" s="329" t="s">
        <v>95</v>
      </c>
      <c r="Q48" s="329"/>
    </row>
    <row r="49" spans="1:18" x14ac:dyDescent="0.25">
      <c r="A49" s="331" t="s">
        <v>96</v>
      </c>
      <c r="B49" s="331"/>
      <c r="C49" s="331"/>
      <c r="D49" s="331"/>
      <c r="E49" s="331"/>
      <c r="F49" s="89"/>
      <c r="G49" s="32"/>
      <c r="H49" s="90" t="s">
        <v>97</v>
      </c>
      <c r="I49" s="85" t="s">
        <v>43</v>
      </c>
      <c r="J49" s="91" t="s">
        <v>98</v>
      </c>
      <c r="K49" s="332">
        <v>44.81</v>
      </c>
      <c r="L49" s="332"/>
      <c r="M49" s="92" t="s">
        <v>99</v>
      </c>
      <c r="N49" s="93" t="s">
        <v>43</v>
      </c>
      <c r="O49" s="94">
        <v>44.81</v>
      </c>
      <c r="P49" s="92" t="s">
        <v>99</v>
      </c>
      <c r="Q49" s="95" t="s">
        <v>43</v>
      </c>
    </row>
    <row r="50" spans="1:18" x14ac:dyDescent="0.25">
      <c r="A50" s="333" t="s">
        <v>100</v>
      </c>
      <c r="B50" s="333"/>
      <c r="C50" s="333"/>
      <c r="D50" s="333"/>
      <c r="E50" s="333"/>
      <c r="F50" s="89"/>
      <c r="G50" s="32"/>
      <c r="H50" s="90" t="s">
        <v>97</v>
      </c>
      <c r="I50" s="85" t="s">
        <v>43</v>
      </c>
      <c r="J50" s="91" t="s">
        <v>98</v>
      </c>
      <c r="K50" s="334">
        <v>193.03</v>
      </c>
      <c r="L50" s="334"/>
      <c r="M50" s="92" t="s">
        <v>99</v>
      </c>
      <c r="N50" s="93" t="s">
        <v>43</v>
      </c>
      <c r="O50" s="94">
        <v>193.03</v>
      </c>
      <c r="P50" s="92" t="s">
        <v>99</v>
      </c>
      <c r="Q50" s="95" t="s">
        <v>43</v>
      </c>
    </row>
    <row r="51" spans="1:18" x14ac:dyDescent="0.25">
      <c r="A51" s="333" t="s">
        <v>101</v>
      </c>
      <c r="B51" s="333"/>
      <c r="C51" s="333"/>
      <c r="D51" s="333"/>
      <c r="E51" s="333"/>
      <c r="H51" s="90" t="s">
        <v>97</v>
      </c>
      <c r="I51" s="85" t="s">
        <v>43</v>
      </c>
      <c r="J51" s="91" t="s">
        <v>98</v>
      </c>
      <c r="K51" s="334">
        <v>321.73</v>
      </c>
      <c r="L51" s="334"/>
      <c r="M51" s="92" t="s">
        <v>99</v>
      </c>
      <c r="N51" s="93" t="s">
        <v>43</v>
      </c>
      <c r="O51" s="94">
        <v>321.73</v>
      </c>
      <c r="P51" s="92" t="s">
        <v>99</v>
      </c>
      <c r="Q51" s="95" t="s">
        <v>43</v>
      </c>
    </row>
    <row r="52" spans="1:18" x14ac:dyDescent="0.25">
      <c r="A52" s="36"/>
      <c r="H52" s="96"/>
      <c r="I52" s="96"/>
      <c r="M52" s="97"/>
      <c r="N52" s="97"/>
      <c r="P52" s="97"/>
      <c r="Q52" s="98"/>
    </row>
    <row r="53" spans="1:18" x14ac:dyDescent="0.25">
      <c r="A53" s="99" t="s">
        <v>102</v>
      </c>
      <c r="B53" s="335" t="e">
        <f>UPPER(#REF!)</f>
        <v>#REF!</v>
      </c>
      <c r="C53" s="335"/>
      <c r="D53" s="335"/>
      <c r="E53" s="335"/>
      <c r="F53" s="335"/>
      <c r="G53" s="335"/>
      <c r="H53" s="100"/>
      <c r="I53" s="65"/>
      <c r="J53" s="65"/>
      <c r="K53" s="65"/>
      <c r="L53" s="65"/>
      <c r="M53" s="101" t="s">
        <v>45</v>
      </c>
      <c r="N53" s="102" t="s">
        <v>43</v>
      </c>
      <c r="O53" s="103"/>
      <c r="P53" s="101" t="s">
        <v>45</v>
      </c>
      <c r="Q53" s="104" t="s">
        <v>43</v>
      </c>
    </row>
    <row r="54" spans="1:18" x14ac:dyDescent="0.25">
      <c r="N54" s="35"/>
    </row>
    <row r="55" spans="1:18" ht="15.75" x14ac:dyDescent="0.25">
      <c r="A55" s="3" t="e">
        <f>UPPER(#REF!)</f>
        <v>#REF!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53" t="s">
        <v>77</v>
      </c>
    </row>
    <row r="56" spans="1:18" ht="15.75" x14ac:dyDescent="0.25">
      <c r="A56" s="79"/>
      <c r="N56" s="35"/>
      <c r="Q56" s="37"/>
    </row>
    <row r="57" spans="1:18" ht="19.899999999999999" customHeight="1" x14ac:dyDescent="0.25">
      <c r="A57" s="38" t="s">
        <v>78</v>
      </c>
      <c r="B57" s="39"/>
      <c r="C57" s="39"/>
      <c r="D57" s="39"/>
      <c r="E57" s="39"/>
      <c r="F57" s="39"/>
      <c r="G57" s="105"/>
      <c r="H57" s="39"/>
      <c r="I57" s="39"/>
      <c r="J57" s="39"/>
      <c r="K57" s="39"/>
      <c r="L57" s="39"/>
      <c r="M57" s="52" t="s">
        <v>79</v>
      </c>
      <c r="N57" s="52" t="s">
        <v>80</v>
      </c>
      <c r="O57" s="70" t="s">
        <v>81</v>
      </c>
      <c r="Q57" s="37"/>
    </row>
    <row r="58" spans="1:18" x14ac:dyDescent="0.25">
      <c r="A58" s="36" t="s">
        <v>82</v>
      </c>
      <c r="G58" s="106"/>
      <c r="H58" s="106"/>
      <c r="I58" s="106"/>
      <c r="J58" s="106"/>
      <c r="K58" s="106"/>
      <c r="L58" s="106"/>
      <c r="N58" s="62"/>
      <c r="O58" s="53" t="s">
        <v>83</v>
      </c>
      <c r="Q58" s="37"/>
    </row>
    <row r="59" spans="1:18" x14ac:dyDescent="0.25">
      <c r="A59" s="54" t="s">
        <v>84</v>
      </c>
      <c r="B59" s="55"/>
      <c r="C59" s="55"/>
      <c r="D59" s="2" t="s">
        <v>59</v>
      </c>
      <c r="E59" s="2"/>
      <c r="F59" s="2"/>
      <c r="G59" s="34" t="s">
        <v>43</v>
      </c>
      <c r="H59" s="82"/>
      <c r="I59" s="55"/>
      <c r="J59" s="55"/>
      <c r="K59" s="55"/>
      <c r="L59" s="55"/>
      <c r="M59" s="55"/>
      <c r="N59" s="55"/>
      <c r="O59" s="83"/>
      <c r="P59" s="55"/>
      <c r="Q59" s="84"/>
    </row>
    <row r="60" spans="1:18" x14ac:dyDescent="0.25">
      <c r="A60" s="59" t="s">
        <v>85</v>
      </c>
      <c r="B60" s="60"/>
      <c r="C60" s="60"/>
      <c r="D60" s="326" t="s">
        <v>45</v>
      </c>
      <c r="E60" s="326"/>
      <c r="F60" s="326"/>
      <c r="G60" s="85" t="s">
        <v>43</v>
      </c>
      <c r="H60" s="60"/>
      <c r="I60" s="60"/>
      <c r="J60" s="60"/>
      <c r="K60" s="60"/>
      <c r="L60" s="60"/>
      <c r="M60" s="60"/>
      <c r="N60" s="60"/>
      <c r="O60" s="86"/>
      <c r="P60" s="60"/>
      <c r="Q60" s="87"/>
    </row>
    <row r="61" spans="1:18" x14ac:dyDescent="0.25">
      <c r="A61" s="36"/>
      <c r="N61" s="107"/>
      <c r="O61" s="53"/>
      <c r="Q61" s="37"/>
    </row>
    <row r="62" spans="1:18" ht="37.5" customHeight="1" x14ac:dyDescent="0.25">
      <c r="A62" s="327"/>
      <c r="B62" s="327"/>
      <c r="C62" s="327"/>
      <c r="D62" s="327"/>
      <c r="E62" s="327"/>
      <c r="F62" s="327"/>
      <c r="G62" s="327"/>
      <c r="H62" s="328" t="s">
        <v>86</v>
      </c>
      <c r="I62" s="328"/>
      <c r="J62" s="328"/>
      <c r="K62" s="328" t="s">
        <v>87</v>
      </c>
      <c r="L62" s="328"/>
      <c r="M62" s="328"/>
      <c r="N62" s="328"/>
      <c r="O62" s="329" t="s">
        <v>88</v>
      </c>
      <c r="P62" s="329"/>
      <c r="Q62" s="329"/>
    </row>
    <row r="63" spans="1:18" ht="17.25" customHeight="1" x14ac:dyDescent="0.25">
      <c r="A63" s="330" t="s">
        <v>103</v>
      </c>
      <c r="B63" s="330"/>
      <c r="C63" s="330"/>
      <c r="D63" s="330"/>
      <c r="E63" s="330"/>
      <c r="F63" s="330"/>
      <c r="G63" s="330"/>
      <c r="H63" s="328" t="s">
        <v>90</v>
      </c>
      <c r="I63" s="328"/>
      <c r="J63" s="88" t="s">
        <v>91</v>
      </c>
      <c r="K63" s="328" t="s">
        <v>92</v>
      </c>
      <c r="L63" s="328"/>
      <c r="M63" s="328" t="s">
        <v>93</v>
      </c>
      <c r="N63" s="328"/>
      <c r="O63" s="88" t="s">
        <v>94</v>
      </c>
      <c r="P63" s="329" t="s">
        <v>95</v>
      </c>
      <c r="Q63" s="329"/>
    </row>
    <row r="64" spans="1:18" x14ac:dyDescent="0.25">
      <c r="A64" s="331" t="s">
        <v>104</v>
      </c>
      <c r="B64" s="331"/>
      <c r="C64" s="331"/>
      <c r="D64" s="331"/>
      <c r="E64" s="331"/>
      <c r="F64" s="89"/>
      <c r="G64" s="32"/>
      <c r="H64" s="90" t="s">
        <v>45</v>
      </c>
      <c r="I64" s="85" t="s">
        <v>43</v>
      </c>
      <c r="J64" s="91" t="s">
        <v>98</v>
      </c>
      <c r="K64" s="332">
        <v>0.2</v>
      </c>
      <c r="L64" s="332"/>
      <c r="M64" s="92" t="s">
        <v>99</v>
      </c>
      <c r="N64" s="93" t="s">
        <v>43</v>
      </c>
      <c r="O64" s="108">
        <v>0.2</v>
      </c>
      <c r="P64" s="92" t="s">
        <v>99</v>
      </c>
      <c r="Q64" s="95" t="s">
        <v>43</v>
      </c>
    </row>
    <row r="65" spans="1:21" x14ac:dyDescent="0.25">
      <c r="A65" s="333" t="s">
        <v>105</v>
      </c>
      <c r="B65" s="333"/>
      <c r="C65" s="333"/>
      <c r="D65" s="333"/>
      <c r="E65" s="333"/>
      <c r="F65" s="89"/>
      <c r="H65" s="90" t="s">
        <v>45</v>
      </c>
      <c r="I65" s="85" t="s">
        <v>43</v>
      </c>
      <c r="J65" s="91" t="s">
        <v>98</v>
      </c>
      <c r="K65" s="334">
        <v>0.2</v>
      </c>
      <c r="L65" s="334"/>
      <c r="M65" s="92" t="s">
        <v>99</v>
      </c>
      <c r="N65" s="93" t="s">
        <v>43</v>
      </c>
      <c r="O65" s="108">
        <v>0.2</v>
      </c>
      <c r="P65" s="92" t="s">
        <v>99</v>
      </c>
      <c r="Q65" s="95" t="s">
        <v>43</v>
      </c>
    </row>
    <row r="66" spans="1:21" x14ac:dyDescent="0.25">
      <c r="A66" s="36"/>
      <c r="N66" s="97"/>
      <c r="O66" s="53"/>
      <c r="Q66" s="98"/>
    </row>
    <row r="67" spans="1:21" x14ac:dyDescent="0.25">
      <c r="A67" s="99" t="s">
        <v>106</v>
      </c>
      <c r="B67" s="109" t="e">
        <f>UPPER(#REF!)</f>
        <v>#REF!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101" t="s">
        <v>45</v>
      </c>
      <c r="N67" s="102" t="s">
        <v>43</v>
      </c>
      <c r="O67" s="103"/>
      <c r="P67" s="101" t="s">
        <v>45</v>
      </c>
      <c r="Q67" s="104" t="s">
        <v>43</v>
      </c>
    </row>
    <row r="68" spans="1:21" x14ac:dyDescent="0.25">
      <c r="N68" s="35"/>
    </row>
    <row r="69" spans="1:21" ht="15.75" customHeight="1" x14ac:dyDescent="0.25">
      <c r="A69" s="3" t="e">
        <f>UPPER(#REF!)</f>
        <v>#REF!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53" t="s">
        <v>77</v>
      </c>
    </row>
    <row r="70" spans="1:21" x14ac:dyDescent="0.25">
      <c r="A70" s="36"/>
      <c r="Q70" s="37"/>
    </row>
    <row r="71" spans="1:21" ht="15.75" x14ac:dyDescent="0.25">
      <c r="A71" s="336" t="s">
        <v>107</v>
      </c>
      <c r="B71" s="336"/>
      <c r="C71" s="336"/>
      <c r="D71" s="336"/>
      <c r="E71" s="336"/>
      <c r="F71" s="336"/>
      <c r="G71" s="336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53" t="s">
        <v>108</v>
      </c>
    </row>
    <row r="72" spans="1:21" x14ac:dyDescent="0.25">
      <c r="A72" s="36" t="s">
        <v>109</v>
      </c>
      <c r="D72" s="2" t="s">
        <v>110</v>
      </c>
      <c r="E72" s="2"/>
      <c r="F72" s="2"/>
      <c r="G72" s="110" t="s">
        <v>43</v>
      </c>
      <c r="L72" s="24" t="s">
        <v>111</v>
      </c>
      <c r="O72" s="337"/>
      <c r="P72" s="337"/>
      <c r="Q72" s="111"/>
    </row>
    <row r="73" spans="1:21" x14ac:dyDescent="0.25">
      <c r="A73" s="36" t="s">
        <v>61</v>
      </c>
      <c r="D73" s="2" t="s">
        <v>59</v>
      </c>
      <c r="E73" s="2"/>
      <c r="F73" s="2"/>
      <c r="G73" s="34" t="s">
        <v>43</v>
      </c>
      <c r="H73" s="61"/>
      <c r="L73" s="31" t="s">
        <v>71</v>
      </c>
      <c r="O73" s="2" t="s">
        <v>55</v>
      </c>
      <c r="P73" s="2"/>
      <c r="Q73" s="112" t="s">
        <v>43</v>
      </c>
    </row>
    <row r="74" spans="1:21" x14ac:dyDescent="0.25">
      <c r="A74" s="36" t="s">
        <v>64</v>
      </c>
      <c r="D74" s="2" t="s">
        <v>55</v>
      </c>
      <c r="E74" s="2"/>
      <c r="F74" s="2"/>
      <c r="G74" s="34" t="s">
        <v>43</v>
      </c>
      <c r="H74" s="61"/>
      <c r="L74" s="31" t="s">
        <v>56</v>
      </c>
      <c r="O74" s="2" t="s">
        <v>55</v>
      </c>
      <c r="P74" s="2"/>
      <c r="Q74" s="112" t="s">
        <v>43</v>
      </c>
    </row>
    <row r="75" spans="1:21" x14ac:dyDescent="0.25">
      <c r="A75" s="36" t="s">
        <v>62</v>
      </c>
      <c r="D75" s="2" t="s">
        <v>63</v>
      </c>
      <c r="E75" s="2"/>
      <c r="F75" s="2"/>
      <c r="G75" s="110" t="s">
        <v>43</v>
      </c>
      <c r="H75" s="61"/>
      <c r="L75" s="31" t="s">
        <v>72</v>
      </c>
      <c r="O75" s="2" t="s">
        <v>63</v>
      </c>
      <c r="P75" s="2"/>
      <c r="Q75" s="112" t="s">
        <v>43</v>
      </c>
    </row>
    <row r="76" spans="1:21" x14ac:dyDescent="0.25">
      <c r="A76" s="36" t="s">
        <v>65</v>
      </c>
      <c r="D76" s="2" t="s">
        <v>55</v>
      </c>
      <c r="E76" s="2"/>
      <c r="F76" s="2"/>
      <c r="G76" s="34" t="s">
        <v>43</v>
      </c>
      <c r="H76" s="61"/>
      <c r="L76" s="31" t="s">
        <v>73</v>
      </c>
      <c r="N76" s="113"/>
      <c r="O76" s="2" t="s">
        <v>55</v>
      </c>
      <c r="P76" s="2"/>
      <c r="Q76" s="112" t="s">
        <v>43</v>
      </c>
    </row>
    <row r="77" spans="1:21" x14ac:dyDescent="0.25">
      <c r="A77" s="36" t="s">
        <v>67</v>
      </c>
      <c r="D77" s="2" t="s">
        <v>55</v>
      </c>
      <c r="E77" s="2"/>
      <c r="F77" s="2"/>
      <c r="G77" s="34" t="s">
        <v>43</v>
      </c>
      <c r="Q77" s="37"/>
    </row>
    <row r="78" spans="1:21" x14ac:dyDescent="0.25">
      <c r="A78" s="36"/>
      <c r="D78" s="114"/>
      <c r="E78" s="114"/>
      <c r="F78" s="115"/>
      <c r="G78" s="115"/>
      <c r="N78" s="116"/>
      <c r="Q78" s="37"/>
    </row>
    <row r="79" spans="1:21" ht="37.5" customHeight="1" x14ac:dyDescent="0.25">
      <c r="A79" s="338" t="s">
        <v>112</v>
      </c>
      <c r="B79" s="338"/>
      <c r="C79" s="338"/>
      <c r="D79" s="338"/>
      <c r="E79" s="338"/>
      <c r="F79" s="328" t="s">
        <v>113</v>
      </c>
      <c r="G79" s="328"/>
      <c r="H79" s="328" t="s">
        <v>86</v>
      </c>
      <c r="I79" s="328"/>
      <c r="J79" s="328"/>
      <c r="K79" s="328" t="s">
        <v>87</v>
      </c>
      <c r="L79" s="328"/>
      <c r="M79" s="328"/>
      <c r="N79" s="328"/>
      <c r="O79" s="329" t="s">
        <v>88</v>
      </c>
      <c r="P79" s="329"/>
      <c r="Q79" s="329"/>
      <c r="R79" s="339"/>
      <c r="S79" s="339"/>
      <c r="T79" s="339"/>
      <c r="U79" s="62"/>
    </row>
    <row r="80" spans="1:21" ht="17.25" customHeight="1" x14ac:dyDescent="0.25">
      <c r="A80" s="338"/>
      <c r="B80" s="338"/>
      <c r="C80" s="338"/>
      <c r="D80" s="338"/>
      <c r="E80" s="338"/>
      <c r="F80" s="328" t="s">
        <v>114</v>
      </c>
      <c r="G80" s="328"/>
      <c r="H80" s="328" t="s">
        <v>90</v>
      </c>
      <c r="I80" s="328"/>
      <c r="J80" s="88" t="s">
        <v>91</v>
      </c>
      <c r="K80" s="328" t="s">
        <v>92</v>
      </c>
      <c r="L80" s="328"/>
      <c r="M80" s="328" t="s">
        <v>93</v>
      </c>
      <c r="N80" s="328"/>
      <c r="O80" s="88" t="s">
        <v>94</v>
      </c>
      <c r="P80" s="329" t="s">
        <v>95</v>
      </c>
      <c r="Q80" s="329"/>
      <c r="R80" s="32"/>
      <c r="S80" s="32"/>
      <c r="T80" s="32"/>
      <c r="U80" s="62"/>
    </row>
    <row r="81" spans="1:17" x14ac:dyDescent="0.25">
      <c r="A81" s="117" t="s">
        <v>115</v>
      </c>
      <c r="B81" s="53"/>
      <c r="C81" s="53"/>
      <c r="D81" s="53"/>
      <c r="E81" s="53"/>
      <c r="H81" s="118"/>
      <c r="I81" s="118"/>
      <c r="K81" s="114"/>
      <c r="M81" s="118"/>
      <c r="N81" s="118"/>
      <c r="O81" s="35"/>
      <c r="P81" s="118"/>
      <c r="Q81" s="119"/>
    </row>
    <row r="82" spans="1:17" x14ac:dyDescent="0.25">
      <c r="A82" s="120" t="s">
        <v>116</v>
      </c>
      <c r="B82" s="121"/>
      <c r="C82" s="121"/>
      <c r="D82" s="121"/>
      <c r="E82" s="122"/>
      <c r="F82" s="123" t="s">
        <v>117</v>
      </c>
      <c r="G82" s="124" t="s">
        <v>43</v>
      </c>
      <c r="H82" s="90" t="s">
        <v>97</v>
      </c>
      <c r="I82" s="85" t="s">
        <v>43</v>
      </c>
      <c r="J82" s="62" t="s">
        <v>98</v>
      </c>
      <c r="K82" s="334">
        <v>49.04</v>
      </c>
      <c r="L82" s="334"/>
      <c r="M82" s="92" t="s">
        <v>99</v>
      </c>
      <c r="N82" s="125" t="s">
        <v>43</v>
      </c>
      <c r="O82" s="126">
        <v>49.04</v>
      </c>
      <c r="P82" s="92" t="s">
        <v>99</v>
      </c>
      <c r="Q82" s="127" t="s">
        <v>43</v>
      </c>
    </row>
    <row r="83" spans="1:17" x14ac:dyDescent="0.25">
      <c r="A83" s="120" t="s">
        <v>118</v>
      </c>
      <c r="B83" s="121"/>
      <c r="C83" s="121"/>
      <c r="D83" s="121"/>
      <c r="E83" s="121"/>
      <c r="F83" s="123" t="s">
        <v>117</v>
      </c>
      <c r="G83" s="124" t="s">
        <v>43</v>
      </c>
      <c r="H83" s="90" t="s">
        <v>97</v>
      </c>
      <c r="I83" s="85" t="s">
        <v>43</v>
      </c>
      <c r="J83" s="62" t="s">
        <v>119</v>
      </c>
      <c r="K83" s="334">
        <v>529.65</v>
      </c>
      <c r="L83" s="334"/>
      <c r="M83" s="92" t="s">
        <v>99</v>
      </c>
      <c r="N83" s="125" t="s">
        <v>43</v>
      </c>
      <c r="O83" s="126">
        <v>529.65</v>
      </c>
      <c r="P83" s="92" t="s">
        <v>99</v>
      </c>
      <c r="Q83" s="127" t="s">
        <v>43</v>
      </c>
    </row>
    <row r="84" spans="1:17" x14ac:dyDescent="0.25">
      <c r="A84" s="120" t="s">
        <v>120</v>
      </c>
      <c r="B84" s="121"/>
      <c r="C84" s="121"/>
      <c r="D84" s="121"/>
      <c r="E84" s="121"/>
      <c r="F84" s="123" t="s">
        <v>117</v>
      </c>
      <c r="G84" s="124" t="s">
        <v>43</v>
      </c>
      <c r="H84" s="90" t="s">
        <v>97</v>
      </c>
      <c r="I84" s="85" t="s">
        <v>43</v>
      </c>
      <c r="J84" s="62" t="s">
        <v>119</v>
      </c>
      <c r="K84" s="334">
        <v>5.3</v>
      </c>
      <c r="L84" s="334"/>
      <c r="M84" s="92" t="s">
        <v>99</v>
      </c>
      <c r="N84" s="125" t="s">
        <v>43</v>
      </c>
      <c r="O84" s="126">
        <v>5.3</v>
      </c>
      <c r="P84" s="92" t="s">
        <v>99</v>
      </c>
      <c r="Q84" s="127" t="s">
        <v>43</v>
      </c>
    </row>
    <row r="85" spans="1:17" x14ac:dyDescent="0.25">
      <c r="A85" s="120" t="s">
        <v>121</v>
      </c>
      <c r="B85" s="121"/>
      <c r="C85" s="121"/>
      <c r="D85" s="121"/>
      <c r="E85" s="121"/>
      <c r="F85" s="123" t="s">
        <v>117</v>
      </c>
      <c r="G85" s="124" t="s">
        <v>43</v>
      </c>
      <c r="H85" s="90" t="s">
        <v>97</v>
      </c>
      <c r="I85" s="85" t="s">
        <v>43</v>
      </c>
      <c r="J85" s="62" t="s">
        <v>119</v>
      </c>
      <c r="K85" s="334">
        <v>519.78</v>
      </c>
      <c r="L85" s="334"/>
      <c r="M85" s="92" t="s">
        <v>99</v>
      </c>
      <c r="N85" s="125" t="s">
        <v>43</v>
      </c>
      <c r="O85" s="126">
        <v>519.78</v>
      </c>
      <c r="P85" s="92" t="s">
        <v>99</v>
      </c>
      <c r="Q85" s="127" t="s">
        <v>43</v>
      </c>
    </row>
    <row r="86" spans="1:17" x14ac:dyDescent="0.25">
      <c r="A86" s="120" t="s">
        <v>122</v>
      </c>
      <c r="B86" s="121"/>
      <c r="C86" s="121"/>
      <c r="D86" s="121"/>
      <c r="E86" s="121"/>
      <c r="F86" s="123" t="s">
        <v>117</v>
      </c>
      <c r="G86" s="124" t="s">
        <v>43</v>
      </c>
      <c r="H86" s="90" t="s">
        <v>97</v>
      </c>
      <c r="I86" s="85" t="s">
        <v>43</v>
      </c>
      <c r="J86" s="62" t="s">
        <v>119</v>
      </c>
      <c r="K86" s="334">
        <v>20.79</v>
      </c>
      <c r="L86" s="334"/>
      <c r="M86" s="92" t="s">
        <v>99</v>
      </c>
      <c r="N86" s="125" t="s">
        <v>43</v>
      </c>
      <c r="O86" s="126">
        <v>20.79</v>
      </c>
      <c r="P86" s="92" t="s">
        <v>99</v>
      </c>
      <c r="Q86" s="127" t="s">
        <v>43</v>
      </c>
    </row>
    <row r="87" spans="1:17" x14ac:dyDescent="0.25">
      <c r="A87" s="120" t="s">
        <v>123</v>
      </c>
      <c r="B87" s="121"/>
      <c r="C87" s="121"/>
      <c r="D87" s="121"/>
      <c r="E87" s="121"/>
      <c r="F87" s="123" t="s">
        <v>117</v>
      </c>
      <c r="G87" s="124" t="s">
        <v>43</v>
      </c>
      <c r="H87" s="90" t="s">
        <v>97</v>
      </c>
      <c r="I87" s="85" t="s">
        <v>43</v>
      </c>
      <c r="J87" s="62" t="s">
        <v>119</v>
      </c>
      <c r="K87" s="334">
        <v>5.2</v>
      </c>
      <c r="L87" s="334"/>
      <c r="M87" s="92" t="s">
        <v>99</v>
      </c>
      <c r="N87" s="125" t="s">
        <v>43</v>
      </c>
      <c r="O87" s="126">
        <v>5.2</v>
      </c>
      <c r="P87" s="92" t="s">
        <v>99</v>
      </c>
      <c r="Q87" s="127" t="s">
        <v>43</v>
      </c>
    </row>
    <row r="88" spans="1:17" x14ac:dyDescent="0.25">
      <c r="A88" s="120" t="s">
        <v>124</v>
      </c>
      <c r="B88" s="121"/>
      <c r="C88" s="121"/>
      <c r="D88" s="121"/>
      <c r="E88" s="121"/>
      <c r="F88" s="123" t="s">
        <v>117</v>
      </c>
      <c r="G88" s="124" t="s">
        <v>43</v>
      </c>
      <c r="H88" s="90" t="s">
        <v>97</v>
      </c>
      <c r="I88" s="85" t="s">
        <v>43</v>
      </c>
      <c r="J88" s="62" t="s">
        <v>119</v>
      </c>
      <c r="K88" s="334">
        <v>52.97</v>
      </c>
      <c r="L88" s="334"/>
      <c r="M88" s="92" t="s">
        <v>99</v>
      </c>
      <c r="N88" s="125" t="s">
        <v>43</v>
      </c>
      <c r="O88" s="126">
        <v>52.97</v>
      </c>
      <c r="P88" s="92" t="s">
        <v>99</v>
      </c>
      <c r="Q88" s="127" t="s">
        <v>43</v>
      </c>
    </row>
    <row r="89" spans="1:17" x14ac:dyDescent="0.25">
      <c r="A89" s="120" t="s">
        <v>125</v>
      </c>
      <c r="B89" s="121"/>
      <c r="C89" s="121"/>
      <c r="D89" s="121"/>
      <c r="E89" s="121"/>
      <c r="F89" s="123" t="s">
        <v>117</v>
      </c>
      <c r="G89" s="124" t="s">
        <v>43</v>
      </c>
      <c r="H89" s="90" t="s">
        <v>97</v>
      </c>
      <c r="I89" s="85" t="s">
        <v>43</v>
      </c>
      <c r="J89" s="62" t="s">
        <v>98</v>
      </c>
      <c r="K89" s="334">
        <v>144.08000000000001</v>
      </c>
      <c r="L89" s="334"/>
      <c r="M89" s="92" t="s">
        <v>99</v>
      </c>
      <c r="N89" s="125" t="s">
        <v>43</v>
      </c>
      <c r="O89" s="126">
        <v>144.08000000000001</v>
      </c>
      <c r="P89" s="92" t="s">
        <v>99</v>
      </c>
      <c r="Q89" s="127" t="s">
        <v>43</v>
      </c>
    </row>
    <row r="90" spans="1:17" x14ac:dyDescent="0.25">
      <c r="A90" s="120" t="s">
        <v>126</v>
      </c>
      <c r="B90" s="121"/>
      <c r="C90" s="121"/>
      <c r="D90" s="121"/>
      <c r="E90" s="121"/>
      <c r="F90" s="123" t="s">
        <v>117</v>
      </c>
      <c r="G90" s="124" t="s">
        <v>43</v>
      </c>
      <c r="H90" s="90" t="s">
        <v>97</v>
      </c>
      <c r="I90" s="85" t="s">
        <v>43</v>
      </c>
      <c r="J90" s="62" t="s">
        <v>119</v>
      </c>
      <c r="K90" s="334">
        <v>1059.29</v>
      </c>
      <c r="L90" s="334"/>
      <c r="M90" s="92" t="s">
        <v>99</v>
      </c>
      <c r="N90" s="125" t="s">
        <v>43</v>
      </c>
      <c r="O90" s="126">
        <v>1059.29</v>
      </c>
      <c r="P90" s="92" t="s">
        <v>99</v>
      </c>
      <c r="Q90" s="127" t="s">
        <v>43</v>
      </c>
    </row>
    <row r="91" spans="1:17" x14ac:dyDescent="0.25">
      <c r="A91" s="120" t="s">
        <v>127</v>
      </c>
      <c r="B91" s="121"/>
      <c r="C91" s="121"/>
      <c r="D91" s="121"/>
      <c r="E91" s="121"/>
      <c r="F91" s="123" t="s">
        <v>117</v>
      </c>
      <c r="G91" s="124" t="s">
        <v>43</v>
      </c>
      <c r="H91" s="90" t="s">
        <v>97</v>
      </c>
      <c r="I91" s="85" t="s">
        <v>43</v>
      </c>
      <c r="J91" s="62" t="s">
        <v>119</v>
      </c>
      <c r="K91" s="334">
        <v>103.95</v>
      </c>
      <c r="L91" s="334"/>
      <c r="M91" s="92" t="s">
        <v>99</v>
      </c>
      <c r="N91" s="125" t="s">
        <v>43</v>
      </c>
      <c r="O91" s="126">
        <v>103.95</v>
      </c>
      <c r="P91" s="92" t="s">
        <v>99</v>
      </c>
      <c r="Q91" s="127" t="s">
        <v>43</v>
      </c>
    </row>
    <row r="92" spans="1:17" ht="30.75" customHeight="1" x14ac:dyDescent="0.25">
      <c r="A92" s="340" t="s">
        <v>128</v>
      </c>
      <c r="B92" s="340"/>
      <c r="C92" s="340"/>
      <c r="D92" s="340"/>
      <c r="E92" s="340"/>
      <c r="F92" s="123" t="s">
        <v>117</v>
      </c>
      <c r="G92" s="124" t="s">
        <v>43</v>
      </c>
      <c r="H92" s="40" t="s">
        <v>97</v>
      </c>
      <c r="I92" s="128" t="s">
        <v>43</v>
      </c>
      <c r="J92" s="91" t="s">
        <v>98</v>
      </c>
      <c r="K92" s="341">
        <v>173.91</v>
      </c>
      <c r="L92" s="341"/>
      <c r="M92" s="129" t="s">
        <v>99</v>
      </c>
      <c r="N92" s="125" t="s">
        <v>43</v>
      </c>
      <c r="O92" s="126">
        <v>173.91</v>
      </c>
      <c r="P92" s="129" t="s">
        <v>99</v>
      </c>
      <c r="Q92" s="127" t="s">
        <v>43</v>
      </c>
    </row>
    <row r="93" spans="1:17" x14ac:dyDescent="0.25">
      <c r="A93" s="120" t="s">
        <v>129</v>
      </c>
      <c r="B93" s="121"/>
      <c r="C93" s="121"/>
      <c r="D93" s="121"/>
      <c r="E93" s="121"/>
      <c r="F93" s="123" t="s">
        <v>117</v>
      </c>
      <c r="G93" s="124" t="s">
        <v>43</v>
      </c>
      <c r="H93" s="90" t="s">
        <v>97</v>
      </c>
      <c r="I93" s="85" t="s">
        <v>43</v>
      </c>
      <c r="J93" s="62" t="s">
        <v>98</v>
      </c>
      <c r="K93" s="334">
        <v>144.08000000000001</v>
      </c>
      <c r="L93" s="334"/>
      <c r="M93" s="92" t="s">
        <v>99</v>
      </c>
      <c r="N93" s="125" t="s">
        <v>43</v>
      </c>
      <c r="O93" s="126">
        <v>144.08000000000001</v>
      </c>
      <c r="P93" s="92" t="s">
        <v>99</v>
      </c>
      <c r="Q93" s="127" t="s">
        <v>43</v>
      </c>
    </row>
    <row r="94" spans="1:17" x14ac:dyDescent="0.25">
      <c r="A94" s="120" t="s">
        <v>130</v>
      </c>
      <c r="B94" s="121"/>
      <c r="C94" s="121"/>
      <c r="D94" s="121"/>
      <c r="E94" s="121"/>
      <c r="F94" s="123" t="s">
        <v>117</v>
      </c>
      <c r="G94" s="124" t="s">
        <v>43</v>
      </c>
      <c r="H94" s="90" t="s">
        <v>97</v>
      </c>
      <c r="I94" s="85" t="s">
        <v>43</v>
      </c>
      <c r="J94" s="62" t="s">
        <v>119</v>
      </c>
      <c r="K94" s="334">
        <v>10.39</v>
      </c>
      <c r="L94" s="334"/>
      <c r="M94" s="92" t="s">
        <v>99</v>
      </c>
      <c r="N94" s="125" t="s">
        <v>43</v>
      </c>
      <c r="O94" s="126">
        <v>10.39</v>
      </c>
      <c r="P94" s="92" t="s">
        <v>99</v>
      </c>
      <c r="Q94" s="127" t="s">
        <v>43</v>
      </c>
    </row>
    <row r="95" spans="1:17" x14ac:dyDescent="0.25">
      <c r="A95" s="120" t="s">
        <v>131</v>
      </c>
      <c r="B95" s="121"/>
      <c r="C95" s="121"/>
      <c r="D95" s="121"/>
      <c r="E95" s="121"/>
      <c r="F95" s="123" t="s">
        <v>117</v>
      </c>
      <c r="G95" s="124" t="s">
        <v>43</v>
      </c>
      <c r="H95" s="90" t="s">
        <v>97</v>
      </c>
      <c r="I95" s="85" t="s">
        <v>43</v>
      </c>
      <c r="J95" s="62" t="s">
        <v>98</v>
      </c>
      <c r="K95" s="334">
        <v>275.27999999999997</v>
      </c>
      <c r="L95" s="334"/>
      <c r="M95" s="92" t="s">
        <v>99</v>
      </c>
      <c r="N95" s="125" t="s">
        <v>43</v>
      </c>
      <c r="O95" s="126">
        <v>275.27999999999997</v>
      </c>
      <c r="P95" s="92" t="s">
        <v>99</v>
      </c>
      <c r="Q95" s="127" t="s">
        <v>43</v>
      </c>
    </row>
    <row r="96" spans="1:17" x14ac:dyDescent="0.25">
      <c r="A96" s="120" t="s">
        <v>132</v>
      </c>
      <c r="B96" s="121"/>
      <c r="C96" s="121"/>
      <c r="D96" s="121"/>
      <c r="E96" s="121"/>
      <c r="F96" s="123" t="s">
        <v>117</v>
      </c>
      <c r="G96" s="124" t="s">
        <v>43</v>
      </c>
      <c r="H96" s="90" t="s">
        <v>97</v>
      </c>
      <c r="I96" s="85" t="s">
        <v>43</v>
      </c>
      <c r="J96" s="62" t="s">
        <v>98</v>
      </c>
      <c r="K96" s="334">
        <v>73.58</v>
      </c>
      <c r="L96" s="334"/>
      <c r="M96" s="92" t="s">
        <v>99</v>
      </c>
      <c r="N96" s="125" t="s">
        <v>43</v>
      </c>
      <c r="O96" s="126">
        <v>73.58</v>
      </c>
      <c r="P96" s="92" t="s">
        <v>99</v>
      </c>
      <c r="Q96" s="127" t="s">
        <v>43</v>
      </c>
    </row>
    <row r="97" spans="1:21" x14ac:dyDescent="0.25">
      <c r="A97" s="120" t="s">
        <v>133</v>
      </c>
      <c r="B97" s="121"/>
      <c r="C97" s="121"/>
      <c r="D97" s="121"/>
      <c r="E97" s="121"/>
      <c r="F97" s="123" t="s">
        <v>117</v>
      </c>
      <c r="G97" s="124" t="s">
        <v>43</v>
      </c>
      <c r="H97" s="90" t="s">
        <v>97</v>
      </c>
      <c r="I97" s="85" t="s">
        <v>43</v>
      </c>
      <c r="J97" s="62" t="s">
        <v>119</v>
      </c>
      <c r="K97" s="334">
        <v>529.65</v>
      </c>
      <c r="L97" s="334"/>
      <c r="M97" s="92" t="s">
        <v>99</v>
      </c>
      <c r="N97" s="125" t="s">
        <v>43</v>
      </c>
      <c r="O97" s="126">
        <v>529.65</v>
      </c>
      <c r="P97" s="92" t="s">
        <v>99</v>
      </c>
      <c r="Q97" s="127" t="s">
        <v>43</v>
      </c>
    </row>
    <row r="98" spans="1:21" x14ac:dyDescent="0.25">
      <c r="A98" s="120" t="s">
        <v>134</v>
      </c>
      <c r="B98" s="121"/>
      <c r="C98" s="121"/>
      <c r="D98" s="121"/>
      <c r="E98" s="121"/>
      <c r="F98" s="123" t="s">
        <v>117</v>
      </c>
      <c r="G98" s="124" t="s">
        <v>43</v>
      </c>
      <c r="H98" s="90" t="s">
        <v>97</v>
      </c>
      <c r="I98" s="85" t="s">
        <v>43</v>
      </c>
      <c r="J98" s="62" t="s">
        <v>119</v>
      </c>
      <c r="K98" s="334">
        <v>5.2</v>
      </c>
      <c r="L98" s="334"/>
      <c r="M98" s="92" t="s">
        <v>99</v>
      </c>
      <c r="N98" s="125" t="s">
        <v>43</v>
      </c>
      <c r="O98" s="126">
        <v>5.2</v>
      </c>
      <c r="P98" s="92" t="s">
        <v>99</v>
      </c>
      <c r="Q98" s="127" t="s">
        <v>43</v>
      </c>
    </row>
    <row r="99" spans="1:21" x14ac:dyDescent="0.25">
      <c r="A99" s="120" t="s">
        <v>135</v>
      </c>
      <c r="B99" s="121"/>
      <c r="C99" s="121"/>
      <c r="D99" s="121"/>
      <c r="E99" s="121"/>
      <c r="F99" s="123" t="s">
        <v>117</v>
      </c>
      <c r="G99" s="124" t="s">
        <v>43</v>
      </c>
      <c r="H99" s="90" t="s">
        <v>97</v>
      </c>
      <c r="I99" s="85" t="s">
        <v>43</v>
      </c>
      <c r="J99" s="62" t="s">
        <v>119</v>
      </c>
      <c r="K99" s="334">
        <v>5.2</v>
      </c>
      <c r="L99" s="334"/>
      <c r="M99" s="92" t="s">
        <v>99</v>
      </c>
      <c r="N99" s="125" t="s">
        <v>43</v>
      </c>
      <c r="O99" s="126">
        <v>5.2</v>
      </c>
      <c r="P99" s="92" t="s">
        <v>99</v>
      </c>
      <c r="Q99" s="127" t="s">
        <v>43</v>
      </c>
    </row>
    <row r="100" spans="1:21" x14ac:dyDescent="0.25">
      <c r="A100" s="36"/>
      <c r="N100" s="97"/>
      <c r="Q100" s="37"/>
    </row>
    <row r="101" spans="1:21" x14ac:dyDescent="0.25">
      <c r="A101" s="130" t="s">
        <v>136</v>
      </c>
      <c r="B101" s="31" t="s">
        <v>137</v>
      </c>
      <c r="M101" s="92" t="s">
        <v>45</v>
      </c>
      <c r="N101" s="93" t="s">
        <v>43</v>
      </c>
      <c r="P101" s="92" t="s">
        <v>45</v>
      </c>
      <c r="Q101" s="95" t="s">
        <v>43</v>
      </c>
      <c r="R101" s="32"/>
      <c r="S101" s="32"/>
      <c r="T101" s="32"/>
      <c r="U101" s="32"/>
    </row>
    <row r="102" spans="1:21" x14ac:dyDescent="0.25">
      <c r="A102" s="131"/>
      <c r="B102" s="31" t="s">
        <v>138</v>
      </c>
      <c r="F102" s="122"/>
      <c r="G102" s="32"/>
      <c r="M102" s="90" t="s">
        <v>45</v>
      </c>
      <c r="N102" s="85" t="s">
        <v>43</v>
      </c>
      <c r="Q102" s="37"/>
    </row>
    <row r="103" spans="1:21" x14ac:dyDescent="0.25">
      <c r="A103" s="131"/>
      <c r="B103" s="31" t="s">
        <v>139</v>
      </c>
      <c r="F103" s="132" t="s">
        <v>140</v>
      </c>
      <c r="G103" s="133">
        <v>171000</v>
      </c>
      <c r="H103" s="134" t="s">
        <v>141</v>
      </c>
      <c r="I103" s="135">
        <v>0.25</v>
      </c>
      <c r="Q103" s="37"/>
      <c r="R103" s="31" t="s">
        <v>142</v>
      </c>
    </row>
    <row r="104" spans="1:21" x14ac:dyDescent="0.25">
      <c r="A104" s="130" t="s">
        <v>143</v>
      </c>
      <c r="B104" s="31" t="s">
        <v>144</v>
      </c>
      <c r="G104" s="35"/>
      <c r="M104" s="92" t="s">
        <v>45</v>
      </c>
      <c r="N104" s="93" t="s">
        <v>43</v>
      </c>
      <c r="P104" s="92" t="s">
        <v>45</v>
      </c>
      <c r="Q104" s="95" t="s">
        <v>43</v>
      </c>
    </row>
    <row r="105" spans="1:21" x14ac:dyDescent="0.25">
      <c r="A105" s="136" t="s">
        <v>145</v>
      </c>
      <c r="B105" s="137" t="s">
        <v>146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138"/>
      <c r="M105" s="92" t="s">
        <v>45</v>
      </c>
      <c r="N105" s="93" t="s">
        <v>43</v>
      </c>
      <c r="O105" s="116"/>
      <c r="P105" s="92" t="s">
        <v>45</v>
      </c>
      <c r="Q105" s="95" t="s">
        <v>43</v>
      </c>
    </row>
    <row r="106" spans="1:21" x14ac:dyDescent="0.25">
      <c r="A106" s="139"/>
      <c r="B106" s="24"/>
      <c r="L106" s="96"/>
      <c r="M106" s="49"/>
      <c r="N106" s="50"/>
      <c r="Q106" s="37"/>
    </row>
    <row r="107" spans="1:21" ht="15.75" x14ac:dyDescent="0.25">
      <c r="A107" s="140"/>
      <c r="B107" s="109"/>
      <c r="C107" s="65"/>
      <c r="D107" s="342" t="s">
        <v>147</v>
      </c>
      <c r="E107" s="342"/>
      <c r="F107" s="342"/>
      <c r="G107" s="342"/>
      <c r="H107" s="342"/>
      <c r="I107" s="342"/>
      <c r="J107" s="342"/>
      <c r="K107" s="342"/>
      <c r="L107" s="342"/>
      <c r="M107" s="342"/>
      <c r="N107" s="141"/>
      <c r="O107" s="65"/>
      <c r="P107" s="65"/>
      <c r="Q107" s="67"/>
    </row>
    <row r="108" spans="1:21" x14ac:dyDescent="0.25">
      <c r="A108" s="142"/>
    </row>
    <row r="109" spans="1:21" ht="15.75" x14ac:dyDescent="0.25">
      <c r="A109" s="343" t="e">
        <f>UPPER(#REF!)</f>
        <v>#REF!</v>
      </c>
      <c r="B109" s="343"/>
      <c r="C109" s="343"/>
      <c r="D109" s="343"/>
      <c r="E109" s="343"/>
      <c r="F109" s="343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343"/>
      <c r="R109" s="53" t="s">
        <v>77</v>
      </c>
    </row>
    <row r="110" spans="1:21" x14ac:dyDescent="0.25">
      <c r="A110" s="143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144"/>
      <c r="O110" s="45"/>
      <c r="P110" s="45"/>
      <c r="Q110" s="48"/>
    </row>
    <row r="111" spans="1:21" x14ac:dyDescent="0.25">
      <c r="A111" s="145" t="s">
        <v>148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146" t="s">
        <v>42</v>
      </c>
      <c r="N111" s="147" t="s">
        <v>43</v>
      </c>
      <c r="O111" s="148" t="s">
        <v>74</v>
      </c>
      <c r="P111" s="45"/>
      <c r="Q111" s="48"/>
    </row>
    <row r="112" spans="1:21" x14ac:dyDescent="0.25">
      <c r="A112" s="44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8"/>
    </row>
    <row r="113" spans="1:18" x14ac:dyDescent="0.25">
      <c r="A113" s="145" t="s">
        <v>149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146" t="s">
        <v>42</v>
      </c>
      <c r="N113" s="147" t="s">
        <v>43</v>
      </c>
      <c r="O113" s="148" t="s">
        <v>74</v>
      </c>
      <c r="P113" s="45"/>
      <c r="Q113" s="48"/>
    </row>
    <row r="114" spans="1:18" ht="15.75" x14ac:dyDescent="0.25">
      <c r="A114" s="149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144"/>
      <c r="O114" s="45"/>
      <c r="P114" s="45"/>
      <c r="Q114" s="48"/>
    </row>
    <row r="115" spans="1:18" ht="15.75" x14ac:dyDescent="0.25">
      <c r="A115" s="344" t="e">
        <f>UPPER(#REF!)</f>
        <v>#REF!</v>
      </c>
      <c r="B115" s="344"/>
      <c r="C115" s="344"/>
      <c r="D115" s="344"/>
      <c r="E115" s="344"/>
      <c r="F115" s="344"/>
      <c r="G115" s="344"/>
      <c r="H115" s="344"/>
      <c r="I115" s="344"/>
      <c r="J115" s="344"/>
      <c r="K115" s="344"/>
      <c r="L115" s="344"/>
      <c r="M115" s="150" t="s">
        <v>42</v>
      </c>
      <c r="N115" s="151" t="s">
        <v>43</v>
      </c>
      <c r="O115" s="148" t="s">
        <v>74</v>
      </c>
      <c r="P115" s="45"/>
      <c r="Q115" s="48"/>
    </row>
    <row r="116" spans="1:18" ht="15.75" x14ac:dyDescent="0.25">
      <c r="A116" s="344" t="e">
        <f>UPPER(#REF!)</f>
        <v>#REF!</v>
      </c>
      <c r="B116" s="344"/>
      <c r="C116" s="344"/>
      <c r="D116" s="344"/>
      <c r="E116" s="344"/>
      <c r="F116" s="344"/>
      <c r="G116" s="344"/>
      <c r="H116" s="344"/>
      <c r="I116" s="344"/>
      <c r="J116" s="344"/>
      <c r="K116" s="344"/>
      <c r="L116" s="344"/>
      <c r="M116" s="150" t="s">
        <v>42</v>
      </c>
      <c r="N116" s="151" t="s">
        <v>43</v>
      </c>
      <c r="O116" s="148" t="s">
        <v>74</v>
      </c>
      <c r="P116" s="45"/>
      <c r="Q116" s="48"/>
    </row>
    <row r="117" spans="1:18" ht="15.75" x14ac:dyDescent="0.25">
      <c r="A117" s="344" t="e">
        <f>UPPER(#REF!)</f>
        <v>#REF!</v>
      </c>
      <c r="B117" s="344"/>
      <c r="C117" s="344"/>
      <c r="D117" s="344"/>
      <c r="E117" s="344"/>
      <c r="F117" s="344"/>
      <c r="G117" s="344"/>
      <c r="H117" s="344"/>
      <c r="I117" s="344"/>
      <c r="J117" s="344"/>
      <c r="K117" s="344"/>
      <c r="L117" s="344"/>
      <c r="M117" s="150" t="s">
        <v>42</v>
      </c>
      <c r="N117" s="151" t="s">
        <v>43</v>
      </c>
      <c r="O117" s="148" t="s">
        <v>74</v>
      </c>
      <c r="P117" s="45"/>
      <c r="Q117" s="48"/>
    </row>
    <row r="118" spans="1:18" ht="15.75" x14ac:dyDescent="0.25">
      <c r="A118" s="344" t="e">
        <f>UPPER(#REF!)</f>
        <v>#REF!</v>
      </c>
      <c r="B118" s="344"/>
      <c r="C118" s="344"/>
      <c r="D118" s="344"/>
      <c r="E118" s="344"/>
      <c r="F118" s="344"/>
      <c r="G118" s="344"/>
      <c r="H118" s="344"/>
      <c r="I118" s="344"/>
      <c r="J118" s="344"/>
      <c r="K118" s="344"/>
      <c r="L118" s="344"/>
      <c r="M118" s="150" t="s">
        <v>42</v>
      </c>
      <c r="N118" s="151" t="s">
        <v>43</v>
      </c>
      <c r="O118" s="148" t="s">
        <v>74</v>
      </c>
      <c r="P118" s="45"/>
      <c r="Q118" s="48"/>
    </row>
    <row r="119" spans="1:18" ht="15.75" x14ac:dyDescent="0.25">
      <c r="A119" s="344" t="e">
        <f>UPPER(#REF!)</f>
        <v>#REF!</v>
      </c>
      <c r="B119" s="344"/>
      <c r="C119" s="344"/>
      <c r="D119" s="344"/>
      <c r="E119" s="344"/>
      <c r="F119" s="344"/>
      <c r="G119" s="344"/>
      <c r="H119" s="344"/>
      <c r="I119" s="344"/>
      <c r="J119" s="344"/>
      <c r="K119" s="344"/>
      <c r="L119" s="344"/>
      <c r="M119" s="150" t="s">
        <v>42</v>
      </c>
      <c r="N119" s="151" t="s">
        <v>43</v>
      </c>
      <c r="O119" s="148" t="s">
        <v>74</v>
      </c>
      <c r="P119" s="45"/>
      <c r="Q119" s="48"/>
    </row>
    <row r="120" spans="1:18" ht="15.75" x14ac:dyDescent="0.25">
      <c r="A120" s="344" t="e">
        <f>UPPER(#REF!)</f>
        <v>#REF!</v>
      </c>
      <c r="B120" s="344"/>
      <c r="C120" s="344"/>
      <c r="D120" s="344"/>
      <c r="E120" s="344"/>
      <c r="F120" s="344"/>
      <c r="G120" s="344"/>
      <c r="H120" s="344"/>
      <c r="I120" s="344"/>
      <c r="J120" s="344"/>
      <c r="K120" s="344"/>
      <c r="L120" s="344"/>
      <c r="M120" s="150" t="s">
        <v>42</v>
      </c>
      <c r="N120" s="151" t="s">
        <v>43</v>
      </c>
      <c r="O120" s="148" t="s">
        <v>74</v>
      </c>
      <c r="P120" s="45"/>
      <c r="Q120" s="48"/>
    </row>
    <row r="121" spans="1:18" x14ac:dyDescent="0.25">
      <c r="A121" s="143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144"/>
      <c r="O121" s="45"/>
      <c r="P121" s="45"/>
      <c r="Q121" s="48"/>
    </row>
    <row r="122" spans="1:18" x14ac:dyDescent="0.25">
      <c r="A122" s="143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144"/>
      <c r="O122" s="45"/>
      <c r="P122" s="45"/>
      <c r="Q122" s="48"/>
    </row>
    <row r="123" spans="1:18" ht="15.75" x14ac:dyDescent="0.25">
      <c r="A123" s="345" t="s">
        <v>107</v>
      </c>
      <c r="B123" s="345"/>
      <c r="C123" s="345"/>
      <c r="D123" s="345"/>
      <c r="E123" s="345"/>
      <c r="F123" s="345"/>
      <c r="G123" s="345"/>
      <c r="H123" s="345"/>
      <c r="I123" s="345"/>
      <c r="J123" s="345"/>
      <c r="K123" s="345"/>
      <c r="L123" s="345"/>
      <c r="M123" s="345"/>
      <c r="N123" s="345"/>
      <c r="O123" s="345"/>
      <c r="P123" s="345"/>
      <c r="Q123" s="345"/>
      <c r="R123" s="53" t="s">
        <v>108</v>
      </c>
    </row>
    <row r="124" spans="1:18" x14ac:dyDescent="0.25">
      <c r="A124" s="44" t="s">
        <v>109</v>
      </c>
      <c r="B124" s="45"/>
      <c r="C124" s="45"/>
      <c r="D124" s="346" t="s">
        <v>110</v>
      </c>
      <c r="E124" s="346"/>
      <c r="F124" s="346"/>
      <c r="G124" s="147" t="s">
        <v>43</v>
      </c>
      <c r="H124" s="45"/>
      <c r="I124" s="152" t="s">
        <v>111</v>
      </c>
      <c r="J124" s="45"/>
      <c r="K124" s="45"/>
      <c r="L124" s="347"/>
      <c r="M124" s="347"/>
      <c r="N124" s="154"/>
      <c r="O124" s="45"/>
      <c r="P124" s="45"/>
      <c r="Q124" s="48"/>
    </row>
    <row r="125" spans="1:18" x14ac:dyDescent="0.25">
      <c r="A125" s="44" t="s">
        <v>61</v>
      </c>
      <c r="B125" s="45"/>
      <c r="C125" s="45"/>
      <c r="D125" s="346" t="s">
        <v>59</v>
      </c>
      <c r="E125" s="346"/>
      <c r="F125" s="346"/>
      <c r="G125" s="147" t="s">
        <v>43</v>
      </c>
      <c r="H125" s="155"/>
      <c r="I125" s="45" t="s">
        <v>71</v>
      </c>
      <c r="J125" s="45"/>
      <c r="K125" s="45"/>
      <c r="L125" s="346" t="s">
        <v>55</v>
      </c>
      <c r="M125" s="346"/>
      <c r="N125" s="147" t="s">
        <v>43</v>
      </c>
      <c r="O125" s="45"/>
      <c r="P125" s="45"/>
      <c r="Q125" s="48"/>
    </row>
    <row r="126" spans="1:18" x14ac:dyDescent="0.25">
      <c r="A126" s="44" t="s">
        <v>64</v>
      </c>
      <c r="B126" s="45"/>
      <c r="C126" s="45"/>
      <c r="D126" s="346" t="s">
        <v>55</v>
      </c>
      <c r="E126" s="346"/>
      <c r="F126" s="346"/>
      <c r="G126" s="147" t="s">
        <v>43</v>
      </c>
      <c r="H126" s="155"/>
      <c r="I126" s="45" t="s">
        <v>56</v>
      </c>
      <c r="J126" s="45"/>
      <c r="K126" s="45"/>
      <c r="L126" s="346" t="s">
        <v>55</v>
      </c>
      <c r="M126" s="346"/>
      <c r="N126" s="147" t="s">
        <v>43</v>
      </c>
      <c r="O126" s="45"/>
      <c r="P126" s="45"/>
      <c r="Q126" s="48"/>
    </row>
    <row r="127" spans="1:18" x14ac:dyDescent="0.25">
      <c r="A127" s="44" t="s">
        <v>62</v>
      </c>
      <c r="B127" s="45"/>
      <c r="C127" s="45"/>
      <c r="D127" s="346" t="s">
        <v>63</v>
      </c>
      <c r="E127" s="346"/>
      <c r="F127" s="346"/>
      <c r="G127" s="147" t="s">
        <v>43</v>
      </c>
      <c r="H127" s="155"/>
      <c r="I127" s="45" t="s">
        <v>72</v>
      </c>
      <c r="J127" s="45"/>
      <c r="K127" s="45"/>
      <c r="L127" s="346" t="s">
        <v>63</v>
      </c>
      <c r="M127" s="346"/>
      <c r="N127" s="147" t="s">
        <v>43</v>
      </c>
      <c r="O127" s="45"/>
      <c r="P127" s="45"/>
      <c r="Q127" s="48"/>
    </row>
    <row r="128" spans="1:18" x14ac:dyDescent="0.25">
      <c r="A128" s="44" t="s">
        <v>65</v>
      </c>
      <c r="B128" s="45"/>
      <c r="C128" s="45"/>
      <c r="D128" s="346" t="s">
        <v>55</v>
      </c>
      <c r="E128" s="346"/>
      <c r="F128" s="346"/>
      <c r="G128" s="147" t="s">
        <v>43</v>
      </c>
      <c r="H128" s="155"/>
      <c r="I128" s="45" t="s">
        <v>73</v>
      </c>
      <c r="J128" s="45"/>
      <c r="K128" s="45"/>
      <c r="L128" s="346" t="s">
        <v>55</v>
      </c>
      <c r="M128" s="346"/>
      <c r="N128" s="147" t="s">
        <v>43</v>
      </c>
      <c r="O128" s="45"/>
      <c r="P128" s="45"/>
      <c r="Q128" s="48"/>
    </row>
    <row r="129" spans="1:21" x14ac:dyDescent="0.25">
      <c r="A129" s="44" t="s">
        <v>67</v>
      </c>
      <c r="B129" s="45"/>
      <c r="C129" s="45"/>
      <c r="D129" s="346" t="s">
        <v>55</v>
      </c>
      <c r="E129" s="346"/>
      <c r="F129" s="346"/>
      <c r="G129" s="147" t="s">
        <v>43</v>
      </c>
      <c r="H129" s="45"/>
      <c r="I129" s="45"/>
      <c r="J129" s="45"/>
      <c r="K129" s="45"/>
      <c r="L129" s="45"/>
      <c r="M129" s="45"/>
      <c r="N129" s="156"/>
      <c r="O129" s="45"/>
      <c r="P129" s="45"/>
      <c r="Q129" s="48"/>
    </row>
    <row r="130" spans="1:21" x14ac:dyDescent="0.25">
      <c r="A130" s="44"/>
      <c r="B130" s="45"/>
      <c r="C130" s="45"/>
      <c r="D130" s="157"/>
      <c r="E130" s="155"/>
      <c r="F130" s="155"/>
      <c r="G130" s="154"/>
      <c r="H130" s="45"/>
      <c r="I130" s="45"/>
      <c r="J130" s="45"/>
      <c r="K130" s="45"/>
      <c r="L130" s="45"/>
      <c r="M130" s="45"/>
      <c r="N130" s="45"/>
      <c r="O130" s="45"/>
      <c r="P130" s="45"/>
      <c r="Q130" s="48"/>
    </row>
    <row r="131" spans="1:21" ht="15.75" x14ac:dyDescent="0.25">
      <c r="A131" s="158" t="s">
        <v>150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144"/>
      <c r="O131" s="45"/>
      <c r="P131" s="45"/>
      <c r="Q131" s="48"/>
    </row>
    <row r="132" spans="1:21" ht="15.75" x14ac:dyDescent="0.25">
      <c r="A132" s="159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144"/>
      <c r="O132" s="45"/>
      <c r="P132" s="45"/>
      <c r="Q132" s="48"/>
    </row>
    <row r="133" spans="1:21" x14ac:dyDescent="0.25">
      <c r="A133" s="348" t="e">
        <f>UPPER(#REF!)</f>
        <v>#REF!</v>
      </c>
      <c r="B133" s="348"/>
      <c r="C133" s="348"/>
      <c r="D133" s="348"/>
      <c r="E133" s="348"/>
      <c r="F133" s="348"/>
      <c r="G133" s="348"/>
      <c r="H133" s="348"/>
      <c r="I133" s="348"/>
      <c r="J133" s="348"/>
      <c r="K133" s="348"/>
      <c r="L133" s="348"/>
      <c r="M133" s="348"/>
      <c r="N133" s="348"/>
      <c r="O133" s="348"/>
      <c r="P133" s="348"/>
      <c r="Q133" s="348"/>
      <c r="R133" s="53" t="s">
        <v>77</v>
      </c>
      <c r="S133" s="121"/>
      <c r="T133" s="121"/>
      <c r="U133" s="121"/>
    </row>
    <row r="134" spans="1:21" ht="37.5" customHeight="1" x14ac:dyDescent="0.25">
      <c r="A134" s="349"/>
      <c r="B134" s="349"/>
      <c r="C134" s="349"/>
      <c r="D134" s="349"/>
      <c r="E134" s="349"/>
      <c r="F134" s="349"/>
      <c r="G134" s="349"/>
      <c r="H134" s="350" t="s">
        <v>86</v>
      </c>
      <c r="I134" s="350"/>
      <c r="J134" s="350"/>
      <c r="K134" s="350" t="s">
        <v>87</v>
      </c>
      <c r="L134" s="350"/>
      <c r="M134" s="350"/>
      <c r="N134" s="350"/>
      <c r="O134" s="351" t="s">
        <v>88</v>
      </c>
      <c r="P134" s="351"/>
      <c r="Q134" s="351"/>
    </row>
    <row r="135" spans="1:21" ht="17.25" customHeight="1" x14ac:dyDescent="0.25">
      <c r="A135" s="352" t="s">
        <v>151</v>
      </c>
      <c r="B135" s="352"/>
      <c r="C135" s="352"/>
      <c r="D135" s="352"/>
      <c r="E135" s="352"/>
      <c r="F135" s="352"/>
      <c r="G135" s="352"/>
      <c r="H135" s="350" t="s">
        <v>90</v>
      </c>
      <c r="I135" s="350"/>
      <c r="J135" s="160" t="s">
        <v>91</v>
      </c>
      <c r="K135" s="350" t="s">
        <v>92</v>
      </c>
      <c r="L135" s="350"/>
      <c r="M135" s="350" t="s">
        <v>93</v>
      </c>
      <c r="N135" s="350"/>
      <c r="O135" s="160" t="s">
        <v>94</v>
      </c>
      <c r="P135" s="351" t="s">
        <v>95</v>
      </c>
      <c r="Q135" s="351"/>
    </row>
    <row r="136" spans="1:21" ht="48" customHeight="1" x14ac:dyDescent="0.25">
      <c r="A136" s="353" t="s">
        <v>152</v>
      </c>
      <c r="B136" s="353"/>
      <c r="C136" s="353"/>
      <c r="D136" s="353"/>
      <c r="E136" s="353"/>
      <c r="F136" s="353"/>
      <c r="G136" s="45"/>
      <c r="H136" s="150" t="s">
        <v>97</v>
      </c>
      <c r="I136" s="151" t="s">
        <v>43</v>
      </c>
      <c r="J136" s="161" t="s">
        <v>98</v>
      </c>
      <c r="K136" s="354">
        <v>151</v>
      </c>
      <c r="L136" s="354"/>
      <c r="M136" s="150" t="s">
        <v>99</v>
      </c>
      <c r="N136" s="151" t="s">
        <v>43</v>
      </c>
      <c r="O136" s="162">
        <v>151</v>
      </c>
      <c r="P136" s="150" t="s">
        <v>99</v>
      </c>
      <c r="Q136" s="163" t="s">
        <v>43</v>
      </c>
    </row>
    <row r="137" spans="1:21" ht="48" customHeight="1" x14ac:dyDescent="0.25">
      <c r="A137" s="355" t="s">
        <v>153</v>
      </c>
      <c r="B137" s="355"/>
      <c r="C137" s="355"/>
      <c r="D137" s="355"/>
      <c r="E137" s="355"/>
      <c r="F137" s="355"/>
      <c r="G137" s="45"/>
      <c r="H137" s="45"/>
      <c r="I137" s="45"/>
      <c r="J137" s="45"/>
      <c r="K137" s="45"/>
      <c r="L137" s="45"/>
      <c r="M137" s="45"/>
      <c r="N137" s="164"/>
      <c r="O137" s="45"/>
      <c r="P137" s="45"/>
      <c r="Q137" s="165"/>
    </row>
    <row r="138" spans="1:21" x14ac:dyDescent="0.25">
      <c r="A138" s="166" t="s">
        <v>154</v>
      </c>
      <c r="B138" s="45"/>
      <c r="C138" s="45"/>
      <c r="D138" s="45"/>
      <c r="E138" s="45"/>
      <c r="F138" s="45"/>
      <c r="G138" s="45"/>
      <c r="H138" s="146" t="s">
        <v>97</v>
      </c>
      <c r="I138" s="147" t="s">
        <v>43</v>
      </c>
      <c r="J138" s="154" t="s">
        <v>98</v>
      </c>
      <c r="K138" s="356">
        <v>25</v>
      </c>
      <c r="L138" s="356"/>
      <c r="M138" s="146" t="s">
        <v>99</v>
      </c>
      <c r="N138" s="147" t="s">
        <v>43</v>
      </c>
      <c r="O138" s="167">
        <v>25</v>
      </c>
      <c r="P138" s="146" t="s">
        <v>99</v>
      </c>
      <c r="Q138" s="168" t="s">
        <v>43</v>
      </c>
    </row>
    <row r="139" spans="1:21" ht="30.75" customHeight="1" x14ac:dyDescent="0.25">
      <c r="A139" s="357" t="s">
        <v>155</v>
      </c>
      <c r="B139" s="357"/>
      <c r="C139" s="357"/>
      <c r="D139" s="357"/>
      <c r="E139" s="357"/>
      <c r="F139" s="357"/>
      <c r="G139" s="45"/>
      <c r="H139" s="150" t="s">
        <v>97</v>
      </c>
      <c r="I139" s="151" t="s">
        <v>43</v>
      </c>
      <c r="J139" s="161" t="s">
        <v>98</v>
      </c>
      <c r="K139" s="358">
        <v>35</v>
      </c>
      <c r="L139" s="358"/>
      <c r="M139" s="150" t="s">
        <v>99</v>
      </c>
      <c r="N139" s="151" t="s">
        <v>43</v>
      </c>
      <c r="O139" s="162">
        <v>35</v>
      </c>
      <c r="P139" s="150" t="s">
        <v>99</v>
      </c>
      <c r="Q139" s="163" t="s">
        <v>43</v>
      </c>
    </row>
    <row r="140" spans="1:21" ht="30.75" customHeight="1" x14ac:dyDescent="0.25">
      <c r="A140" s="357" t="s">
        <v>156</v>
      </c>
      <c r="B140" s="357"/>
      <c r="C140" s="357"/>
      <c r="D140" s="357"/>
      <c r="E140" s="357"/>
      <c r="F140" s="357"/>
      <c r="G140" s="45"/>
      <c r="H140" s="150" t="s">
        <v>97</v>
      </c>
      <c r="I140" s="151" t="s">
        <v>43</v>
      </c>
      <c r="J140" s="161" t="s">
        <v>98</v>
      </c>
      <c r="K140" s="358">
        <v>18</v>
      </c>
      <c r="L140" s="358"/>
      <c r="M140" s="150" t="s">
        <v>99</v>
      </c>
      <c r="N140" s="151" t="s">
        <v>43</v>
      </c>
      <c r="O140" s="162">
        <v>18</v>
      </c>
      <c r="P140" s="150" t="s">
        <v>99</v>
      </c>
      <c r="Q140" s="163" t="s">
        <v>43</v>
      </c>
    </row>
    <row r="141" spans="1:21" x14ac:dyDescent="0.25">
      <c r="A141" s="44" t="s">
        <v>157</v>
      </c>
      <c r="B141" s="45"/>
      <c r="C141" s="45"/>
      <c r="D141" s="45"/>
      <c r="E141" s="45"/>
      <c r="F141" s="45"/>
      <c r="G141" s="45"/>
      <c r="H141" s="146" t="s">
        <v>97</v>
      </c>
      <c r="I141" s="147" t="s">
        <v>43</v>
      </c>
      <c r="J141" s="154" t="s">
        <v>98</v>
      </c>
      <c r="K141" s="356">
        <v>42</v>
      </c>
      <c r="L141" s="356"/>
      <c r="M141" s="146" t="s">
        <v>99</v>
      </c>
      <c r="N141" s="147" t="s">
        <v>43</v>
      </c>
      <c r="O141" s="167">
        <v>42</v>
      </c>
      <c r="P141" s="146" t="s">
        <v>99</v>
      </c>
      <c r="Q141" s="168" t="s">
        <v>43</v>
      </c>
    </row>
    <row r="142" spans="1:21" x14ac:dyDescent="0.25">
      <c r="A142" s="44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164"/>
      <c r="O142" s="45"/>
      <c r="P142" s="45"/>
      <c r="Q142" s="165"/>
    </row>
    <row r="143" spans="1:21" x14ac:dyDescent="0.25">
      <c r="A143" s="169" t="s">
        <v>158</v>
      </c>
      <c r="B143" s="152" t="e">
        <f>UPPER(#REF!)</f>
        <v>#REF!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146" t="s">
        <v>45</v>
      </c>
      <c r="N143" s="147" t="s">
        <v>43</v>
      </c>
      <c r="O143" s="45"/>
      <c r="P143" s="146" t="s">
        <v>45</v>
      </c>
      <c r="Q143" s="168" t="s">
        <v>43</v>
      </c>
    </row>
    <row r="144" spans="1:21" x14ac:dyDescent="0.25">
      <c r="A144" s="44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156"/>
      <c r="O144" s="45"/>
      <c r="P144" s="45"/>
      <c r="Q144" s="48"/>
    </row>
    <row r="145" spans="1:18" x14ac:dyDescent="0.25">
      <c r="A145" s="348" t="e">
        <f>UPPER(#REF!)</f>
        <v>#REF!</v>
      </c>
      <c r="B145" s="348"/>
      <c r="C145" s="348"/>
      <c r="D145" s="348"/>
      <c r="E145" s="348"/>
      <c r="F145" s="348"/>
      <c r="G145" s="348"/>
      <c r="H145" s="348"/>
      <c r="I145" s="348"/>
      <c r="J145" s="348"/>
      <c r="K145" s="348"/>
      <c r="L145" s="348"/>
      <c r="M145" s="348"/>
      <c r="N145" s="348"/>
      <c r="O145" s="348"/>
      <c r="P145" s="348"/>
      <c r="Q145" s="348"/>
      <c r="R145" s="53" t="s">
        <v>77</v>
      </c>
    </row>
    <row r="146" spans="1:18" ht="37.5" customHeight="1" x14ac:dyDescent="0.25">
      <c r="A146" s="349"/>
      <c r="B146" s="349"/>
      <c r="C146" s="349"/>
      <c r="D146" s="349"/>
      <c r="E146" s="349"/>
      <c r="F146" s="349"/>
      <c r="G146" s="349"/>
      <c r="H146" s="350" t="s">
        <v>86</v>
      </c>
      <c r="I146" s="350"/>
      <c r="J146" s="350"/>
      <c r="K146" s="350" t="s">
        <v>87</v>
      </c>
      <c r="L146" s="350"/>
      <c r="M146" s="350"/>
      <c r="N146" s="350"/>
      <c r="O146" s="351" t="s">
        <v>88</v>
      </c>
      <c r="P146" s="351"/>
      <c r="Q146" s="351"/>
    </row>
    <row r="147" spans="1:18" ht="17.25" customHeight="1" x14ac:dyDescent="0.25">
      <c r="A147" s="352" t="s">
        <v>151</v>
      </c>
      <c r="B147" s="352"/>
      <c r="C147" s="352"/>
      <c r="D147" s="352"/>
      <c r="E147" s="352"/>
      <c r="F147" s="352"/>
      <c r="G147" s="352"/>
      <c r="H147" s="350" t="s">
        <v>90</v>
      </c>
      <c r="I147" s="350"/>
      <c r="J147" s="160" t="s">
        <v>91</v>
      </c>
      <c r="K147" s="350" t="s">
        <v>92</v>
      </c>
      <c r="L147" s="350"/>
      <c r="M147" s="350" t="s">
        <v>93</v>
      </c>
      <c r="N147" s="350"/>
      <c r="O147" s="160" t="s">
        <v>94</v>
      </c>
      <c r="P147" s="351" t="s">
        <v>95</v>
      </c>
      <c r="Q147" s="351"/>
    </row>
    <row r="148" spans="1:18" ht="48" customHeight="1" x14ac:dyDescent="0.25">
      <c r="A148" s="353" t="s">
        <v>152</v>
      </c>
      <c r="B148" s="353"/>
      <c r="C148" s="353"/>
      <c r="D148" s="353"/>
      <c r="E148" s="353"/>
      <c r="F148" s="353"/>
      <c r="G148" s="45"/>
      <c r="H148" s="150" t="s">
        <v>97</v>
      </c>
      <c r="I148" s="151" t="s">
        <v>43</v>
      </c>
      <c r="J148" s="161" t="s">
        <v>98</v>
      </c>
      <c r="K148" s="354">
        <v>113.25</v>
      </c>
      <c r="L148" s="354"/>
      <c r="M148" s="150" t="s">
        <v>99</v>
      </c>
      <c r="N148" s="151" t="s">
        <v>43</v>
      </c>
      <c r="O148" s="162">
        <v>113.25</v>
      </c>
      <c r="P148" s="150" t="s">
        <v>99</v>
      </c>
      <c r="Q148" s="163" t="s">
        <v>43</v>
      </c>
    </row>
    <row r="149" spans="1:18" ht="48" customHeight="1" x14ac:dyDescent="0.25">
      <c r="A149" s="355" t="s">
        <v>153</v>
      </c>
      <c r="B149" s="355"/>
      <c r="C149" s="355"/>
      <c r="D149" s="355"/>
      <c r="E149" s="355"/>
      <c r="F149" s="355"/>
      <c r="G149" s="45"/>
      <c r="H149" s="45"/>
      <c r="I149" s="45"/>
      <c r="J149" s="45"/>
      <c r="K149" s="45"/>
      <c r="L149" s="45"/>
      <c r="M149" s="45"/>
      <c r="N149" s="164"/>
      <c r="O149" s="45"/>
      <c r="P149" s="45"/>
      <c r="Q149" s="165"/>
    </row>
    <row r="150" spans="1:18" x14ac:dyDescent="0.25">
      <c r="A150" s="166" t="s">
        <v>154</v>
      </c>
      <c r="B150" s="45"/>
      <c r="C150" s="45"/>
      <c r="D150" s="45"/>
      <c r="E150" s="45"/>
      <c r="F150" s="45"/>
      <c r="G150" s="45"/>
      <c r="H150" s="146" t="s">
        <v>97</v>
      </c>
      <c r="I150" s="147" t="s">
        <v>43</v>
      </c>
      <c r="J150" s="154" t="s">
        <v>98</v>
      </c>
      <c r="K150" s="356">
        <v>18.75</v>
      </c>
      <c r="L150" s="356"/>
      <c r="M150" s="146" t="s">
        <v>99</v>
      </c>
      <c r="N150" s="147" t="s">
        <v>43</v>
      </c>
      <c r="O150" s="167">
        <v>18.75</v>
      </c>
      <c r="P150" s="146" t="s">
        <v>99</v>
      </c>
      <c r="Q150" s="168" t="s">
        <v>43</v>
      </c>
    </row>
    <row r="151" spans="1:18" ht="30.75" customHeight="1" x14ac:dyDescent="0.25">
      <c r="A151" s="357" t="s">
        <v>155</v>
      </c>
      <c r="B151" s="357"/>
      <c r="C151" s="357"/>
      <c r="D151" s="357"/>
      <c r="E151" s="357"/>
      <c r="F151" s="357"/>
      <c r="G151" s="45"/>
      <c r="H151" s="150" t="s">
        <v>97</v>
      </c>
      <c r="I151" s="151" t="s">
        <v>43</v>
      </c>
      <c r="J151" s="161" t="s">
        <v>98</v>
      </c>
      <c r="K151" s="358">
        <v>26.25</v>
      </c>
      <c r="L151" s="358"/>
      <c r="M151" s="150" t="s">
        <v>99</v>
      </c>
      <c r="N151" s="151" t="s">
        <v>43</v>
      </c>
      <c r="O151" s="162">
        <v>26.25</v>
      </c>
      <c r="P151" s="150" t="s">
        <v>99</v>
      </c>
      <c r="Q151" s="163" t="s">
        <v>43</v>
      </c>
    </row>
    <row r="152" spans="1:18" ht="30.75" customHeight="1" x14ac:dyDescent="0.25">
      <c r="A152" s="357" t="s">
        <v>156</v>
      </c>
      <c r="B152" s="357"/>
      <c r="C152" s="357"/>
      <c r="D152" s="357"/>
      <c r="E152" s="357"/>
      <c r="F152" s="357"/>
      <c r="G152" s="45"/>
      <c r="H152" s="150" t="s">
        <v>97</v>
      </c>
      <c r="I152" s="151" t="s">
        <v>43</v>
      </c>
      <c r="J152" s="161" t="s">
        <v>98</v>
      </c>
      <c r="K152" s="358">
        <v>13.5</v>
      </c>
      <c r="L152" s="358"/>
      <c r="M152" s="150" t="s">
        <v>99</v>
      </c>
      <c r="N152" s="151" t="s">
        <v>43</v>
      </c>
      <c r="O152" s="162">
        <v>13.5</v>
      </c>
      <c r="P152" s="150" t="s">
        <v>99</v>
      </c>
      <c r="Q152" s="163" t="s">
        <v>43</v>
      </c>
    </row>
    <row r="153" spans="1:18" x14ac:dyDescent="0.25">
      <c r="A153" s="44" t="s">
        <v>157</v>
      </c>
      <c r="B153" s="45"/>
      <c r="C153" s="45"/>
      <c r="D153" s="45"/>
      <c r="E153" s="45"/>
      <c r="F153" s="45"/>
      <c r="G153" s="45"/>
      <c r="H153" s="146" t="s">
        <v>97</v>
      </c>
      <c r="I153" s="147" t="s">
        <v>43</v>
      </c>
      <c r="J153" s="154" t="s">
        <v>98</v>
      </c>
      <c r="K153" s="356">
        <v>31.5</v>
      </c>
      <c r="L153" s="356"/>
      <c r="M153" s="146" t="s">
        <v>99</v>
      </c>
      <c r="N153" s="147" t="s">
        <v>43</v>
      </c>
      <c r="O153" s="167">
        <v>31.5</v>
      </c>
      <c r="P153" s="146" t="s">
        <v>99</v>
      </c>
      <c r="Q153" s="168" t="s">
        <v>43</v>
      </c>
    </row>
    <row r="154" spans="1:18" x14ac:dyDescent="0.25">
      <c r="A154" s="44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164"/>
      <c r="O154" s="45"/>
      <c r="P154" s="45"/>
      <c r="Q154" s="165"/>
    </row>
    <row r="155" spans="1:18" x14ac:dyDescent="0.25">
      <c r="A155" s="169" t="s">
        <v>158</v>
      </c>
      <c r="B155" s="152" t="e">
        <f>UPPER(#REF!)</f>
        <v>#REF!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146" t="s">
        <v>45</v>
      </c>
      <c r="N155" s="147" t="s">
        <v>43</v>
      </c>
      <c r="O155" s="45"/>
      <c r="P155" s="146" t="s">
        <v>45</v>
      </c>
      <c r="Q155" s="168" t="s">
        <v>43</v>
      </c>
    </row>
    <row r="156" spans="1:18" x14ac:dyDescent="0.25">
      <c r="A156" s="44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156"/>
      <c r="O156" s="45"/>
      <c r="P156" s="45"/>
      <c r="Q156" s="48"/>
    </row>
    <row r="157" spans="1:18" ht="15" customHeight="1" x14ac:dyDescent="0.25">
      <c r="A157" s="348" t="e">
        <f>UPPER(#REF!)</f>
        <v>#REF!</v>
      </c>
      <c r="B157" s="348"/>
      <c r="C157" s="348"/>
      <c r="D157" s="348"/>
      <c r="E157" s="348"/>
      <c r="F157" s="348"/>
      <c r="G157" s="348"/>
      <c r="H157" s="348"/>
      <c r="I157" s="348"/>
      <c r="J157" s="348"/>
      <c r="K157" s="348"/>
      <c r="L157" s="348"/>
      <c r="M157" s="348"/>
      <c r="N157" s="348"/>
      <c r="O157" s="348"/>
      <c r="P157" s="348"/>
      <c r="Q157" s="348"/>
      <c r="R157" s="53" t="s">
        <v>77</v>
      </c>
    </row>
    <row r="158" spans="1:18" ht="37.5" customHeight="1" x14ac:dyDescent="0.25">
      <c r="A158" s="349"/>
      <c r="B158" s="349"/>
      <c r="C158" s="349"/>
      <c r="D158" s="349"/>
      <c r="E158" s="349"/>
      <c r="F158" s="349"/>
      <c r="G158" s="349"/>
      <c r="H158" s="350" t="s">
        <v>86</v>
      </c>
      <c r="I158" s="350"/>
      <c r="J158" s="350"/>
      <c r="K158" s="350" t="s">
        <v>87</v>
      </c>
      <c r="L158" s="350"/>
      <c r="M158" s="350"/>
      <c r="N158" s="350"/>
      <c r="O158" s="351" t="s">
        <v>88</v>
      </c>
      <c r="P158" s="351"/>
      <c r="Q158" s="351"/>
    </row>
    <row r="159" spans="1:18" ht="17.25" customHeight="1" x14ac:dyDescent="0.25">
      <c r="A159" s="352" t="s">
        <v>151</v>
      </c>
      <c r="B159" s="352"/>
      <c r="C159" s="352"/>
      <c r="D159" s="352"/>
      <c r="E159" s="352"/>
      <c r="F159" s="352"/>
      <c r="G159" s="352"/>
      <c r="H159" s="350" t="s">
        <v>90</v>
      </c>
      <c r="I159" s="350"/>
      <c r="J159" s="160" t="s">
        <v>91</v>
      </c>
      <c r="K159" s="350" t="s">
        <v>92</v>
      </c>
      <c r="L159" s="350"/>
      <c r="M159" s="350" t="s">
        <v>93</v>
      </c>
      <c r="N159" s="350"/>
      <c r="O159" s="160" t="s">
        <v>94</v>
      </c>
      <c r="P159" s="351" t="s">
        <v>95</v>
      </c>
      <c r="Q159" s="351"/>
    </row>
    <row r="160" spans="1:18" ht="30.75" customHeight="1" x14ac:dyDescent="0.25">
      <c r="A160" s="353" t="s">
        <v>159</v>
      </c>
      <c r="B160" s="353"/>
      <c r="C160" s="353"/>
      <c r="D160" s="353"/>
      <c r="E160" s="353"/>
      <c r="F160" s="353"/>
      <c r="G160" s="45"/>
      <c r="H160" s="150" t="s">
        <v>97</v>
      </c>
      <c r="I160" s="151" t="s">
        <v>43</v>
      </c>
      <c r="J160" s="161" t="s">
        <v>98</v>
      </c>
      <c r="K160" s="354">
        <v>10</v>
      </c>
      <c r="L160" s="354"/>
      <c r="M160" s="150" t="s">
        <v>99</v>
      </c>
      <c r="N160" s="151" t="s">
        <v>43</v>
      </c>
      <c r="O160" s="162">
        <v>10</v>
      </c>
      <c r="P160" s="150" t="s">
        <v>99</v>
      </c>
      <c r="Q160" s="163" t="s">
        <v>43</v>
      </c>
    </row>
    <row r="161" spans="1:18" ht="30.75" customHeight="1" x14ac:dyDescent="0.25">
      <c r="A161" s="355" t="s">
        <v>160</v>
      </c>
      <c r="B161" s="355"/>
      <c r="C161" s="355"/>
      <c r="D161" s="355"/>
      <c r="E161" s="355"/>
      <c r="F161" s="355"/>
      <c r="G161" s="45"/>
      <c r="H161" s="150" t="s">
        <v>97</v>
      </c>
      <c r="I161" s="151" t="s">
        <v>43</v>
      </c>
      <c r="J161" s="161" t="s">
        <v>98</v>
      </c>
      <c r="K161" s="358">
        <v>3</v>
      </c>
      <c r="L161" s="358"/>
      <c r="M161" s="150" t="s">
        <v>99</v>
      </c>
      <c r="N161" s="151" t="s">
        <v>43</v>
      </c>
      <c r="O161" s="162">
        <v>3</v>
      </c>
      <c r="P161" s="150" t="s">
        <v>99</v>
      </c>
      <c r="Q161" s="163" t="s">
        <v>43</v>
      </c>
    </row>
    <row r="162" spans="1:18" ht="30.75" customHeight="1" x14ac:dyDescent="0.25">
      <c r="A162" s="355" t="s">
        <v>161</v>
      </c>
      <c r="B162" s="355"/>
      <c r="C162" s="355"/>
      <c r="D162" s="355"/>
      <c r="E162" s="355"/>
      <c r="F162" s="355"/>
      <c r="G162" s="45"/>
      <c r="H162" s="150" t="s">
        <v>97</v>
      </c>
      <c r="I162" s="151" t="s">
        <v>43</v>
      </c>
      <c r="J162" s="161" t="s">
        <v>98</v>
      </c>
      <c r="K162" s="358">
        <v>10</v>
      </c>
      <c r="L162" s="358"/>
      <c r="M162" s="150" t="s">
        <v>99</v>
      </c>
      <c r="N162" s="151" t="s">
        <v>43</v>
      </c>
      <c r="O162" s="162">
        <v>10</v>
      </c>
      <c r="P162" s="150" t="s">
        <v>99</v>
      </c>
      <c r="Q162" s="163" t="s">
        <v>43</v>
      </c>
    </row>
    <row r="163" spans="1:18" x14ac:dyDescent="0.25">
      <c r="A163" s="44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164"/>
      <c r="O163" s="45"/>
      <c r="P163" s="45"/>
      <c r="Q163" s="165"/>
    </row>
    <row r="164" spans="1:18" x14ac:dyDescent="0.25">
      <c r="A164" s="169" t="s">
        <v>158</v>
      </c>
      <c r="B164" s="152" t="e">
        <f>UPPER(#REF!)</f>
        <v>#REF!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146" t="s">
        <v>45</v>
      </c>
      <c r="N164" s="147" t="s">
        <v>43</v>
      </c>
      <c r="O164" s="45"/>
      <c r="P164" s="146" t="s">
        <v>45</v>
      </c>
      <c r="Q164" s="168" t="s">
        <v>43</v>
      </c>
    </row>
    <row r="165" spans="1:18" x14ac:dyDescent="0.25">
      <c r="A165" s="170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144"/>
      <c r="O165" s="45"/>
      <c r="P165" s="45"/>
      <c r="Q165" s="171"/>
    </row>
    <row r="166" spans="1:18" x14ac:dyDescent="0.25">
      <c r="A166" s="348" t="e">
        <f>UPPER(#REF!)</f>
        <v>#REF!</v>
      </c>
      <c r="B166" s="348"/>
      <c r="C166" s="348"/>
      <c r="D166" s="348"/>
      <c r="E166" s="348"/>
      <c r="F166" s="348"/>
      <c r="G166" s="348"/>
      <c r="H166" s="348"/>
      <c r="I166" s="348"/>
      <c r="J166" s="348"/>
      <c r="K166" s="348"/>
      <c r="L166" s="348"/>
      <c r="M166" s="348"/>
      <c r="N166" s="348"/>
      <c r="O166" s="348"/>
      <c r="P166" s="348"/>
      <c r="Q166" s="348"/>
      <c r="R166" s="53" t="s">
        <v>77</v>
      </c>
    </row>
    <row r="167" spans="1:18" ht="37.5" customHeight="1" x14ac:dyDescent="0.25">
      <c r="A167" s="349"/>
      <c r="B167" s="349"/>
      <c r="C167" s="349"/>
      <c r="D167" s="349"/>
      <c r="E167" s="349"/>
      <c r="F167" s="349"/>
      <c r="G167" s="349"/>
      <c r="H167" s="350" t="s">
        <v>86</v>
      </c>
      <c r="I167" s="350"/>
      <c r="J167" s="350"/>
      <c r="K167" s="350" t="s">
        <v>87</v>
      </c>
      <c r="L167" s="350"/>
      <c r="M167" s="350"/>
      <c r="N167" s="350"/>
      <c r="O167" s="351" t="s">
        <v>88</v>
      </c>
      <c r="P167" s="351"/>
      <c r="Q167" s="351"/>
    </row>
    <row r="168" spans="1:18" ht="17.25" customHeight="1" x14ac:dyDescent="0.25">
      <c r="A168" s="352" t="s">
        <v>151</v>
      </c>
      <c r="B168" s="352"/>
      <c r="C168" s="352"/>
      <c r="D168" s="352"/>
      <c r="E168" s="352"/>
      <c r="F168" s="352"/>
      <c r="G168" s="352"/>
      <c r="H168" s="350" t="s">
        <v>90</v>
      </c>
      <c r="I168" s="350"/>
      <c r="J168" s="160" t="s">
        <v>91</v>
      </c>
      <c r="K168" s="350" t="s">
        <v>92</v>
      </c>
      <c r="L168" s="350"/>
      <c r="M168" s="350" t="s">
        <v>93</v>
      </c>
      <c r="N168" s="350"/>
      <c r="O168" s="160" t="s">
        <v>94</v>
      </c>
      <c r="P168" s="351" t="s">
        <v>95</v>
      </c>
      <c r="Q168" s="351"/>
    </row>
    <row r="169" spans="1:18" ht="30.75" customHeight="1" x14ac:dyDescent="0.25">
      <c r="A169" s="353" t="s">
        <v>162</v>
      </c>
      <c r="B169" s="353"/>
      <c r="C169" s="353"/>
      <c r="D169" s="353"/>
      <c r="E169" s="353"/>
      <c r="F169" s="353"/>
      <c r="G169" s="45"/>
      <c r="H169" s="150" t="s">
        <v>97</v>
      </c>
      <c r="I169" s="151" t="s">
        <v>43</v>
      </c>
      <c r="J169" s="161" t="s">
        <v>98</v>
      </c>
      <c r="K169" s="354">
        <v>151</v>
      </c>
      <c r="L169" s="354"/>
      <c r="M169" s="150" t="s">
        <v>99</v>
      </c>
      <c r="N169" s="151" t="s">
        <v>43</v>
      </c>
      <c r="O169" s="162">
        <v>151</v>
      </c>
      <c r="P169" s="150" t="s">
        <v>99</v>
      </c>
      <c r="Q169" s="163" t="s">
        <v>43</v>
      </c>
    </row>
    <row r="170" spans="1:18" ht="30.75" customHeight="1" x14ac:dyDescent="0.25">
      <c r="A170" s="355" t="s">
        <v>163</v>
      </c>
      <c r="B170" s="355"/>
      <c r="C170" s="355"/>
      <c r="D170" s="355"/>
      <c r="E170" s="355"/>
      <c r="F170" s="355"/>
      <c r="G170" s="45"/>
      <c r="H170" s="45"/>
      <c r="I170" s="45"/>
      <c r="J170" s="45"/>
      <c r="K170" s="45"/>
      <c r="L170" s="45"/>
      <c r="M170" s="45"/>
      <c r="N170" s="144"/>
      <c r="O170" s="45"/>
      <c r="P170" s="45"/>
      <c r="Q170" s="171"/>
    </row>
    <row r="171" spans="1:18" x14ac:dyDescent="0.25">
      <c r="A171" s="166" t="s">
        <v>154</v>
      </c>
      <c r="B171" s="45"/>
      <c r="C171" s="45"/>
      <c r="D171" s="45"/>
      <c r="E171" s="45"/>
      <c r="F171" s="45"/>
      <c r="G171" s="45"/>
      <c r="H171" s="146" t="s">
        <v>97</v>
      </c>
      <c r="I171" s="147" t="s">
        <v>43</v>
      </c>
      <c r="J171" s="154" t="s">
        <v>98</v>
      </c>
      <c r="K171" s="356">
        <v>25</v>
      </c>
      <c r="L171" s="356"/>
      <c r="M171" s="146" t="s">
        <v>99</v>
      </c>
      <c r="N171" s="147" t="s">
        <v>43</v>
      </c>
      <c r="O171" s="167">
        <v>25</v>
      </c>
      <c r="P171" s="146" t="s">
        <v>99</v>
      </c>
      <c r="Q171" s="168" t="s">
        <v>43</v>
      </c>
    </row>
    <row r="172" spans="1:18" ht="30.75" customHeight="1" x14ac:dyDescent="0.25">
      <c r="A172" s="357" t="s">
        <v>155</v>
      </c>
      <c r="B172" s="357"/>
      <c r="C172" s="357"/>
      <c r="D172" s="357"/>
      <c r="E172" s="357"/>
      <c r="F172" s="357"/>
      <c r="G172" s="45"/>
      <c r="H172" s="150" t="s">
        <v>97</v>
      </c>
      <c r="I172" s="151" t="s">
        <v>43</v>
      </c>
      <c r="J172" s="161" t="s">
        <v>98</v>
      </c>
      <c r="K172" s="358">
        <v>35</v>
      </c>
      <c r="L172" s="358"/>
      <c r="M172" s="150" t="s">
        <v>99</v>
      </c>
      <c r="N172" s="151" t="s">
        <v>43</v>
      </c>
      <c r="O172" s="162">
        <v>35</v>
      </c>
      <c r="P172" s="150" t="s">
        <v>99</v>
      </c>
      <c r="Q172" s="163" t="s">
        <v>43</v>
      </c>
    </row>
    <row r="173" spans="1:18" ht="30.75" customHeight="1" x14ac:dyDescent="0.25">
      <c r="A173" s="357" t="s">
        <v>156</v>
      </c>
      <c r="B173" s="357"/>
      <c r="C173" s="357"/>
      <c r="D173" s="357"/>
      <c r="E173" s="357"/>
      <c r="F173" s="357"/>
      <c r="G173" s="45"/>
      <c r="H173" s="150" t="s">
        <v>97</v>
      </c>
      <c r="I173" s="151" t="s">
        <v>43</v>
      </c>
      <c r="J173" s="161" t="s">
        <v>98</v>
      </c>
      <c r="K173" s="358">
        <v>18</v>
      </c>
      <c r="L173" s="358"/>
      <c r="M173" s="150" t="s">
        <v>99</v>
      </c>
      <c r="N173" s="151" t="s">
        <v>43</v>
      </c>
      <c r="O173" s="162">
        <v>18</v>
      </c>
      <c r="P173" s="150" t="s">
        <v>99</v>
      </c>
      <c r="Q173" s="163" t="s">
        <v>43</v>
      </c>
    </row>
    <row r="174" spans="1:18" x14ac:dyDescent="0.25">
      <c r="A174" s="44" t="s">
        <v>157</v>
      </c>
      <c r="B174" s="45"/>
      <c r="C174" s="45"/>
      <c r="D174" s="45"/>
      <c r="E174" s="45"/>
      <c r="F174" s="45"/>
      <c r="G174" s="45"/>
      <c r="H174" s="146" t="s">
        <v>97</v>
      </c>
      <c r="I174" s="147" t="s">
        <v>43</v>
      </c>
      <c r="J174" s="154" t="s">
        <v>98</v>
      </c>
      <c r="K174" s="356">
        <v>42</v>
      </c>
      <c r="L174" s="356"/>
      <c r="M174" s="146" t="s">
        <v>99</v>
      </c>
      <c r="N174" s="147" t="s">
        <v>43</v>
      </c>
      <c r="O174" s="167">
        <v>42</v>
      </c>
      <c r="P174" s="146" t="s">
        <v>99</v>
      </c>
      <c r="Q174" s="168" t="s">
        <v>43</v>
      </c>
    </row>
    <row r="175" spans="1:18" x14ac:dyDescent="0.25">
      <c r="A175" s="170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144"/>
      <c r="O175" s="45"/>
      <c r="P175" s="45"/>
      <c r="Q175" s="171"/>
    </row>
    <row r="176" spans="1:18" x14ac:dyDescent="0.25">
      <c r="A176" s="169" t="s">
        <v>164</v>
      </c>
      <c r="B176" s="152" t="e">
        <f>UPPER(#REF!)</f>
        <v>#REF!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146" t="s">
        <v>45</v>
      </c>
      <c r="N176" s="147" t="s">
        <v>43</v>
      </c>
      <c r="O176" s="45"/>
      <c r="P176" s="146" t="s">
        <v>45</v>
      </c>
      <c r="Q176" s="168" t="s">
        <v>43</v>
      </c>
    </row>
    <row r="177" spans="1:18" x14ac:dyDescent="0.25">
      <c r="A177" s="170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144"/>
      <c r="O177" s="45"/>
      <c r="P177" s="45"/>
      <c r="Q177" s="171"/>
    </row>
    <row r="178" spans="1:18" ht="15" customHeight="1" x14ac:dyDescent="0.25">
      <c r="A178" s="348" t="e">
        <f>UPPER(#REF!)</f>
        <v>#REF!</v>
      </c>
      <c r="B178" s="348"/>
      <c r="C178" s="348"/>
      <c r="D178" s="348"/>
      <c r="E178" s="348"/>
      <c r="F178" s="348"/>
      <c r="G178" s="348"/>
      <c r="H178" s="348"/>
      <c r="I178" s="348"/>
      <c r="J178" s="348"/>
      <c r="K178" s="348"/>
      <c r="L178" s="348"/>
      <c r="M178" s="348"/>
      <c r="N178" s="348"/>
      <c r="O178" s="348"/>
      <c r="P178" s="348"/>
      <c r="Q178" s="348"/>
      <c r="R178" s="53" t="s">
        <v>77</v>
      </c>
    </row>
    <row r="179" spans="1:18" ht="37.5" customHeight="1" x14ac:dyDescent="0.25">
      <c r="A179" s="349"/>
      <c r="B179" s="349"/>
      <c r="C179" s="349"/>
      <c r="D179" s="349"/>
      <c r="E179" s="349"/>
      <c r="F179" s="349"/>
      <c r="G179" s="349"/>
      <c r="H179" s="350" t="s">
        <v>86</v>
      </c>
      <c r="I179" s="350"/>
      <c r="J179" s="350"/>
      <c r="K179" s="350" t="s">
        <v>87</v>
      </c>
      <c r="L179" s="350"/>
      <c r="M179" s="350"/>
      <c r="N179" s="350"/>
      <c r="O179" s="351" t="s">
        <v>88</v>
      </c>
      <c r="P179" s="351"/>
      <c r="Q179" s="351"/>
    </row>
    <row r="180" spans="1:18" ht="17.25" customHeight="1" x14ac:dyDescent="0.25">
      <c r="A180" s="352" t="s">
        <v>151</v>
      </c>
      <c r="B180" s="352"/>
      <c r="C180" s="352"/>
      <c r="D180" s="352"/>
      <c r="E180" s="352"/>
      <c r="F180" s="352"/>
      <c r="G180" s="352"/>
      <c r="H180" s="350" t="s">
        <v>90</v>
      </c>
      <c r="I180" s="350"/>
      <c r="J180" s="160" t="s">
        <v>91</v>
      </c>
      <c r="K180" s="350" t="s">
        <v>92</v>
      </c>
      <c r="L180" s="350"/>
      <c r="M180" s="350" t="s">
        <v>93</v>
      </c>
      <c r="N180" s="350"/>
      <c r="O180" s="160" t="s">
        <v>94</v>
      </c>
      <c r="P180" s="351" t="s">
        <v>95</v>
      </c>
      <c r="Q180" s="351"/>
    </row>
    <row r="181" spans="1:18" ht="30.75" customHeight="1" x14ac:dyDescent="0.25">
      <c r="A181" s="353" t="s">
        <v>165</v>
      </c>
      <c r="B181" s="353"/>
      <c r="C181" s="353"/>
      <c r="D181" s="353"/>
      <c r="E181" s="353"/>
      <c r="F181" s="353"/>
      <c r="G181" s="45"/>
      <c r="H181" s="150" t="s">
        <v>97</v>
      </c>
      <c r="I181" s="151" t="s">
        <v>43</v>
      </c>
      <c r="J181" s="161" t="s">
        <v>98</v>
      </c>
      <c r="K181" s="354">
        <v>125</v>
      </c>
      <c r="L181" s="354"/>
      <c r="M181" s="150" t="s">
        <v>99</v>
      </c>
      <c r="N181" s="151" t="s">
        <v>43</v>
      </c>
      <c r="O181" s="162">
        <v>125</v>
      </c>
      <c r="P181" s="150" t="s">
        <v>99</v>
      </c>
      <c r="Q181" s="163" t="s">
        <v>43</v>
      </c>
    </row>
    <row r="182" spans="1:18" ht="30.75" customHeight="1" x14ac:dyDescent="0.25">
      <c r="A182" s="355" t="s">
        <v>166</v>
      </c>
      <c r="B182" s="355"/>
      <c r="C182" s="355"/>
      <c r="D182" s="355"/>
      <c r="E182" s="355"/>
      <c r="F182" s="355"/>
      <c r="G182" s="45"/>
      <c r="H182" s="45"/>
      <c r="I182" s="45"/>
      <c r="J182" s="45"/>
      <c r="K182" s="45"/>
      <c r="L182" s="45"/>
      <c r="M182" s="45"/>
      <c r="N182" s="144"/>
      <c r="O182" s="45"/>
      <c r="P182" s="45"/>
      <c r="Q182" s="171"/>
    </row>
    <row r="183" spans="1:18" ht="30.75" customHeight="1" x14ac:dyDescent="0.25">
      <c r="A183" s="172" t="s">
        <v>167</v>
      </c>
      <c r="B183" s="359" t="s">
        <v>168</v>
      </c>
      <c r="C183" s="359"/>
      <c r="D183" s="359"/>
      <c r="E183" s="359"/>
      <c r="F183" s="359"/>
      <c r="G183" s="359"/>
      <c r="H183" s="150" t="s">
        <v>97</v>
      </c>
      <c r="I183" s="151" t="s">
        <v>43</v>
      </c>
      <c r="J183" s="161" t="s">
        <v>98</v>
      </c>
      <c r="K183" s="358">
        <v>12</v>
      </c>
      <c r="L183" s="358"/>
      <c r="M183" s="150" t="s">
        <v>99</v>
      </c>
      <c r="N183" s="151" t="s">
        <v>43</v>
      </c>
      <c r="O183" s="162">
        <v>12</v>
      </c>
      <c r="P183" s="150" t="s">
        <v>99</v>
      </c>
      <c r="Q183" s="163" t="s">
        <v>43</v>
      </c>
    </row>
    <row r="184" spans="1:18" x14ac:dyDescent="0.25">
      <c r="A184" s="172" t="s">
        <v>169</v>
      </c>
      <c r="B184" s="173" t="s">
        <v>170</v>
      </c>
      <c r="C184" s="45"/>
      <c r="D184" s="45"/>
      <c r="E184" s="45"/>
      <c r="F184" s="45"/>
      <c r="G184" s="45"/>
      <c r="H184" s="150" t="s">
        <v>97</v>
      </c>
      <c r="I184" s="151" t="s">
        <v>43</v>
      </c>
      <c r="J184" s="161" t="s">
        <v>98</v>
      </c>
      <c r="K184" s="358">
        <v>12</v>
      </c>
      <c r="L184" s="358"/>
      <c r="M184" s="150" t="s">
        <v>99</v>
      </c>
      <c r="N184" s="151" t="s">
        <v>43</v>
      </c>
      <c r="O184" s="162">
        <v>12</v>
      </c>
      <c r="P184" s="150" t="s">
        <v>99</v>
      </c>
      <c r="Q184" s="163" t="s">
        <v>43</v>
      </c>
    </row>
    <row r="185" spans="1:18" x14ac:dyDescent="0.25">
      <c r="A185" s="169" t="s">
        <v>171</v>
      </c>
      <c r="B185" s="174" t="s">
        <v>172</v>
      </c>
      <c r="C185" s="45"/>
      <c r="D185" s="45"/>
      <c r="E185" s="45"/>
      <c r="F185" s="45"/>
      <c r="G185" s="45"/>
      <c r="H185" s="146" t="s">
        <v>97</v>
      </c>
      <c r="I185" s="147" t="s">
        <v>43</v>
      </c>
      <c r="J185" s="154" t="s">
        <v>98</v>
      </c>
      <c r="K185" s="356">
        <v>9</v>
      </c>
      <c r="L185" s="356"/>
      <c r="M185" s="146" t="s">
        <v>99</v>
      </c>
      <c r="N185" s="147" t="s">
        <v>43</v>
      </c>
      <c r="O185" s="167">
        <v>9</v>
      </c>
      <c r="P185" s="146" t="s">
        <v>99</v>
      </c>
      <c r="Q185" s="168" t="s">
        <v>43</v>
      </c>
    </row>
    <row r="186" spans="1:18" x14ac:dyDescent="0.25">
      <c r="A186" s="44"/>
      <c r="B186" s="174" t="s">
        <v>173</v>
      </c>
      <c r="C186" s="45"/>
      <c r="D186" s="45"/>
      <c r="E186" s="45"/>
      <c r="F186" s="45"/>
      <c r="G186" s="45"/>
      <c r="H186" s="146" t="s">
        <v>97</v>
      </c>
      <c r="I186" s="147" t="s">
        <v>43</v>
      </c>
      <c r="J186" s="154" t="s">
        <v>98</v>
      </c>
      <c r="K186" s="356">
        <v>9</v>
      </c>
      <c r="L186" s="356"/>
      <c r="M186" s="146" t="s">
        <v>99</v>
      </c>
      <c r="N186" s="147" t="s">
        <v>43</v>
      </c>
      <c r="O186" s="167">
        <v>9</v>
      </c>
      <c r="P186" s="146" t="s">
        <v>99</v>
      </c>
      <c r="Q186" s="168" t="s">
        <v>43</v>
      </c>
    </row>
    <row r="187" spans="1:18" x14ac:dyDescent="0.25">
      <c r="A187" s="44"/>
      <c r="B187" s="174" t="s">
        <v>174</v>
      </c>
      <c r="C187" s="45"/>
      <c r="D187" s="45"/>
      <c r="E187" s="45"/>
      <c r="F187" s="45"/>
      <c r="G187" s="45"/>
      <c r="H187" s="146" t="s">
        <v>97</v>
      </c>
      <c r="I187" s="147" t="s">
        <v>43</v>
      </c>
      <c r="J187" s="154" t="s">
        <v>98</v>
      </c>
      <c r="K187" s="356">
        <v>6</v>
      </c>
      <c r="L187" s="356"/>
      <c r="M187" s="146" t="s">
        <v>99</v>
      </c>
      <c r="N187" s="147" t="s">
        <v>43</v>
      </c>
      <c r="O187" s="167">
        <v>6</v>
      </c>
      <c r="P187" s="146" t="s">
        <v>99</v>
      </c>
      <c r="Q187" s="168" t="s">
        <v>43</v>
      </c>
    </row>
    <row r="188" spans="1:18" x14ac:dyDescent="0.25">
      <c r="A188" s="44"/>
      <c r="B188" s="174" t="s">
        <v>175</v>
      </c>
      <c r="C188" s="45"/>
      <c r="D188" s="45"/>
      <c r="E188" s="45"/>
      <c r="F188" s="45"/>
      <c r="G188" s="45"/>
      <c r="H188" s="146" t="s">
        <v>97</v>
      </c>
      <c r="I188" s="147" t="s">
        <v>43</v>
      </c>
      <c r="J188" s="154" t="s">
        <v>98</v>
      </c>
      <c r="K188" s="356">
        <v>5</v>
      </c>
      <c r="L188" s="356"/>
      <c r="M188" s="146" t="s">
        <v>99</v>
      </c>
      <c r="N188" s="147" t="s">
        <v>43</v>
      </c>
      <c r="O188" s="167">
        <v>5</v>
      </c>
      <c r="P188" s="146" t="s">
        <v>99</v>
      </c>
      <c r="Q188" s="168" t="s">
        <v>43</v>
      </c>
    </row>
    <row r="189" spans="1:18" x14ac:dyDescent="0.25">
      <c r="A189" s="44"/>
      <c r="B189" s="174" t="s">
        <v>176</v>
      </c>
      <c r="C189" s="45"/>
      <c r="D189" s="45"/>
      <c r="E189" s="45"/>
      <c r="F189" s="45"/>
      <c r="G189" s="45"/>
      <c r="H189" s="146" t="s">
        <v>97</v>
      </c>
      <c r="I189" s="147" t="s">
        <v>43</v>
      </c>
      <c r="J189" s="154" t="s">
        <v>98</v>
      </c>
      <c r="K189" s="356">
        <v>3</v>
      </c>
      <c r="L189" s="356"/>
      <c r="M189" s="146" t="s">
        <v>99</v>
      </c>
      <c r="N189" s="147" t="s">
        <v>43</v>
      </c>
      <c r="O189" s="167">
        <v>3</v>
      </c>
      <c r="P189" s="146" t="s">
        <v>99</v>
      </c>
      <c r="Q189" s="168" t="s">
        <v>43</v>
      </c>
    </row>
    <row r="190" spans="1:18" x14ac:dyDescent="0.25">
      <c r="A190" s="44"/>
      <c r="B190" s="45" t="s">
        <v>157</v>
      </c>
      <c r="C190" s="45"/>
      <c r="D190" s="45"/>
      <c r="E190" s="45"/>
      <c r="F190" s="45"/>
      <c r="G190" s="45"/>
      <c r="H190" s="146" t="s">
        <v>97</v>
      </c>
      <c r="I190" s="147" t="s">
        <v>43</v>
      </c>
      <c r="J190" s="154" t="s">
        <v>98</v>
      </c>
      <c r="K190" s="356">
        <v>15</v>
      </c>
      <c r="L190" s="356"/>
      <c r="M190" s="146" t="s">
        <v>99</v>
      </c>
      <c r="N190" s="147" t="s">
        <v>43</v>
      </c>
      <c r="O190" s="167">
        <v>15</v>
      </c>
      <c r="P190" s="146" t="s">
        <v>99</v>
      </c>
      <c r="Q190" s="168" t="s">
        <v>43</v>
      </c>
    </row>
    <row r="191" spans="1:18" x14ac:dyDescent="0.25">
      <c r="A191" s="170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144"/>
      <c r="O191" s="45"/>
      <c r="P191" s="45"/>
      <c r="Q191" s="171"/>
    </row>
    <row r="192" spans="1:18" x14ac:dyDescent="0.25">
      <c r="A192" s="169" t="s">
        <v>177</v>
      </c>
      <c r="B192" s="152" t="e">
        <f>UPPER(#REF!)</f>
        <v>#REF!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146" t="s">
        <v>45</v>
      </c>
      <c r="N192" s="147" t="s">
        <v>43</v>
      </c>
      <c r="O192" s="45"/>
      <c r="P192" s="146" t="s">
        <v>45</v>
      </c>
      <c r="Q192" s="168" t="s">
        <v>43</v>
      </c>
    </row>
    <row r="193" spans="1:18" x14ac:dyDescent="0.25">
      <c r="A193" s="170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144"/>
      <c r="O193" s="45"/>
      <c r="P193" s="45"/>
      <c r="Q193" s="171"/>
    </row>
    <row r="194" spans="1:18" x14ac:dyDescent="0.25">
      <c r="A194" s="348" t="e">
        <f>UPPER(#REF!)</f>
        <v>#REF!</v>
      </c>
      <c r="B194" s="348"/>
      <c r="C194" s="348"/>
      <c r="D194" s="348"/>
      <c r="E194" s="348"/>
      <c r="F194" s="348"/>
      <c r="G194" s="348"/>
      <c r="H194" s="348"/>
      <c r="I194" s="348"/>
      <c r="J194" s="348"/>
      <c r="K194" s="348"/>
      <c r="L194" s="348"/>
      <c r="M194" s="348"/>
      <c r="N194" s="348"/>
      <c r="O194" s="348"/>
      <c r="P194" s="348"/>
      <c r="Q194" s="348"/>
      <c r="R194" s="53" t="s">
        <v>77</v>
      </c>
    </row>
    <row r="195" spans="1:18" ht="37.5" customHeight="1" x14ac:dyDescent="0.25">
      <c r="A195" s="349"/>
      <c r="B195" s="349"/>
      <c r="C195" s="349"/>
      <c r="D195" s="349"/>
      <c r="E195" s="349"/>
      <c r="F195" s="349"/>
      <c r="G195" s="349"/>
      <c r="H195" s="350" t="s">
        <v>86</v>
      </c>
      <c r="I195" s="350"/>
      <c r="J195" s="350"/>
      <c r="K195" s="350" t="s">
        <v>87</v>
      </c>
      <c r="L195" s="350"/>
      <c r="M195" s="350"/>
      <c r="N195" s="350"/>
      <c r="O195" s="351" t="s">
        <v>88</v>
      </c>
      <c r="P195" s="351"/>
      <c r="Q195" s="351"/>
    </row>
    <row r="196" spans="1:18" ht="17.25" customHeight="1" x14ac:dyDescent="0.25">
      <c r="A196" s="352" t="s">
        <v>151</v>
      </c>
      <c r="B196" s="352"/>
      <c r="C196" s="352"/>
      <c r="D196" s="352"/>
      <c r="E196" s="352"/>
      <c r="F196" s="352"/>
      <c r="G196" s="352"/>
      <c r="H196" s="350" t="s">
        <v>90</v>
      </c>
      <c r="I196" s="350"/>
      <c r="J196" s="160" t="s">
        <v>91</v>
      </c>
      <c r="K196" s="350" t="s">
        <v>92</v>
      </c>
      <c r="L196" s="350"/>
      <c r="M196" s="350" t="s">
        <v>93</v>
      </c>
      <c r="N196" s="350"/>
      <c r="O196" s="160" t="s">
        <v>94</v>
      </c>
      <c r="P196" s="351" t="s">
        <v>95</v>
      </c>
      <c r="Q196" s="351"/>
    </row>
    <row r="197" spans="1:18" ht="30.75" customHeight="1" x14ac:dyDescent="0.25">
      <c r="A197" s="353" t="s">
        <v>165</v>
      </c>
      <c r="B197" s="353"/>
      <c r="C197" s="353"/>
      <c r="D197" s="353"/>
      <c r="E197" s="353"/>
      <c r="F197" s="353"/>
      <c r="G197" s="45"/>
      <c r="H197" s="150" t="s">
        <v>97</v>
      </c>
      <c r="I197" s="151" t="s">
        <v>43</v>
      </c>
      <c r="J197" s="161" t="s">
        <v>98</v>
      </c>
      <c r="K197" s="354">
        <v>93.75</v>
      </c>
      <c r="L197" s="354"/>
      <c r="M197" s="150" t="s">
        <v>99</v>
      </c>
      <c r="N197" s="151" t="s">
        <v>43</v>
      </c>
      <c r="O197" s="162">
        <v>93.75</v>
      </c>
      <c r="P197" s="150" t="s">
        <v>99</v>
      </c>
      <c r="Q197" s="163" t="s">
        <v>43</v>
      </c>
    </row>
    <row r="198" spans="1:18" ht="30.75" customHeight="1" x14ac:dyDescent="0.25">
      <c r="A198" s="355" t="s">
        <v>166</v>
      </c>
      <c r="B198" s="355"/>
      <c r="C198" s="355"/>
      <c r="D198" s="355"/>
      <c r="E198" s="355"/>
      <c r="F198" s="355"/>
      <c r="G198" s="45"/>
      <c r="H198" s="45"/>
      <c r="I198" s="45"/>
      <c r="J198" s="45"/>
      <c r="K198" s="45"/>
      <c r="L198" s="45"/>
      <c r="M198" s="45"/>
      <c r="N198" s="144"/>
      <c r="O198" s="45"/>
      <c r="P198" s="45"/>
      <c r="Q198" s="171"/>
    </row>
    <row r="199" spans="1:18" ht="30.75" customHeight="1" x14ac:dyDescent="0.25">
      <c r="A199" s="172" t="s">
        <v>167</v>
      </c>
      <c r="B199" s="359" t="s">
        <v>168</v>
      </c>
      <c r="C199" s="359"/>
      <c r="D199" s="359"/>
      <c r="E199" s="359"/>
      <c r="F199" s="359"/>
      <c r="G199" s="359"/>
      <c r="H199" s="150" t="s">
        <v>97</v>
      </c>
      <c r="I199" s="151" t="s">
        <v>43</v>
      </c>
      <c r="J199" s="161" t="s">
        <v>98</v>
      </c>
      <c r="K199" s="358">
        <v>9</v>
      </c>
      <c r="L199" s="358"/>
      <c r="M199" s="150" t="s">
        <v>99</v>
      </c>
      <c r="N199" s="151" t="s">
        <v>43</v>
      </c>
      <c r="O199" s="162">
        <v>9</v>
      </c>
      <c r="P199" s="150" t="s">
        <v>99</v>
      </c>
      <c r="Q199" s="163" t="s">
        <v>43</v>
      </c>
    </row>
    <row r="200" spans="1:18" x14ac:dyDescent="0.25">
      <c r="A200" s="172" t="s">
        <v>169</v>
      </c>
      <c r="B200" s="173" t="s">
        <v>170</v>
      </c>
      <c r="C200" s="45"/>
      <c r="D200" s="45"/>
      <c r="E200" s="45"/>
      <c r="F200" s="45"/>
      <c r="G200" s="45"/>
      <c r="H200" s="150" t="s">
        <v>97</v>
      </c>
      <c r="I200" s="151" t="s">
        <v>43</v>
      </c>
      <c r="J200" s="161" t="s">
        <v>98</v>
      </c>
      <c r="K200" s="358">
        <v>9</v>
      </c>
      <c r="L200" s="358"/>
      <c r="M200" s="150" t="s">
        <v>99</v>
      </c>
      <c r="N200" s="151" t="s">
        <v>43</v>
      </c>
      <c r="O200" s="162">
        <v>9</v>
      </c>
      <c r="P200" s="150" t="s">
        <v>99</v>
      </c>
      <c r="Q200" s="163" t="s">
        <v>43</v>
      </c>
    </row>
    <row r="201" spans="1:18" x14ac:dyDescent="0.25">
      <c r="A201" s="169" t="s">
        <v>171</v>
      </c>
      <c r="B201" s="174" t="s">
        <v>172</v>
      </c>
      <c r="C201" s="45"/>
      <c r="D201" s="45"/>
      <c r="E201" s="45"/>
      <c r="F201" s="45"/>
      <c r="G201" s="45"/>
      <c r="H201" s="146" t="s">
        <v>97</v>
      </c>
      <c r="I201" s="147" t="s">
        <v>43</v>
      </c>
      <c r="J201" s="154" t="s">
        <v>98</v>
      </c>
      <c r="K201" s="356">
        <v>6.75</v>
      </c>
      <c r="L201" s="356"/>
      <c r="M201" s="146" t="s">
        <v>99</v>
      </c>
      <c r="N201" s="147" t="s">
        <v>43</v>
      </c>
      <c r="O201" s="167">
        <v>6.75</v>
      </c>
      <c r="P201" s="146" t="s">
        <v>99</v>
      </c>
      <c r="Q201" s="168" t="s">
        <v>43</v>
      </c>
    </row>
    <row r="202" spans="1:18" x14ac:dyDescent="0.25">
      <c r="A202" s="44"/>
      <c r="B202" s="174" t="s">
        <v>173</v>
      </c>
      <c r="C202" s="45"/>
      <c r="D202" s="45"/>
      <c r="E202" s="45"/>
      <c r="F202" s="45"/>
      <c r="G202" s="45"/>
      <c r="H202" s="146" t="s">
        <v>97</v>
      </c>
      <c r="I202" s="147" t="s">
        <v>43</v>
      </c>
      <c r="J202" s="154" t="s">
        <v>98</v>
      </c>
      <c r="K202" s="356">
        <v>6.75</v>
      </c>
      <c r="L202" s="356"/>
      <c r="M202" s="146" t="s">
        <v>99</v>
      </c>
      <c r="N202" s="147" t="s">
        <v>43</v>
      </c>
      <c r="O202" s="167">
        <v>6.75</v>
      </c>
      <c r="P202" s="146" t="s">
        <v>99</v>
      </c>
      <c r="Q202" s="168" t="s">
        <v>43</v>
      </c>
    </row>
    <row r="203" spans="1:18" x14ac:dyDescent="0.25">
      <c r="A203" s="44"/>
      <c r="B203" s="174" t="s">
        <v>174</v>
      </c>
      <c r="C203" s="45"/>
      <c r="D203" s="45"/>
      <c r="E203" s="45"/>
      <c r="F203" s="45"/>
      <c r="G203" s="45"/>
      <c r="H203" s="146" t="s">
        <v>97</v>
      </c>
      <c r="I203" s="147" t="s">
        <v>43</v>
      </c>
      <c r="J203" s="154" t="s">
        <v>98</v>
      </c>
      <c r="K203" s="356">
        <v>4.5</v>
      </c>
      <c r="L203" s="356"/>
      <c r="M203" s="146" t="s">
        <v>99</v>
      </c>
      <c r="N203" s="147" t="s">
        <v>43</v>
      </c>
      <c r="O203" s="167">
        <v>4.5</v>
      </c>
      <c r="P203" s="146" t="s">
        <v>99</v>
      </c>
      <c r="Q203" s="168" t="s">
        <v>43</v>
      </c>
    </row>
    <row r="204" spans="1:18" x14ac:dyDescent="0.25">
      <c r="A204" s="44"/>
      <c r="B204" s="174" t="s">
        <v>175</v>
      </c>
      <c r="C204" s="45"/>
      <c r="D204" s="45"/>
      <c r="E204" s="45"/>
      <c r="F204" s="45"/>
      <c r="G204" s="45"/>
      <c r="H204" s="146" t="s">
        <v>97</v>
      </c>
      <c r="I204" s="147" t="s">
        <v>43</v>
      </c>
      <c r="J204" s="154" t="s">
        <v>98</v>
      </c>
      <c r="K204" s="356">
        <v>3.75</v>
      </c>
      <c r="L204" s="356"/>
      <c r="M204" s="146" t="s">
        <v>99</v>
      </c>
      <c r="N204" s="147" t="s">
        <v>43</v>
      </c>
      <c r="O204" s="167">
        <v>3.75</v>
      </c>
      <c r="P204" s="146" t="s">
        <v>99</v>
      </c>
      <c r="Q204" s="168" t="s">
        <v>43</v>
      </c>
    </row>
    <row r="205" spans="1:18" x14ac:dyDescent="0.25">
      <c r="A205" s="44"/>
      <c r="B205" s="174" t="s">
        <v>176</v>
      </c>
      <c r="C205" s="45"/>
      <c r="D205" s="45"/>
      <c r="E205" s="45"/>
      <c r="F205" s="45"/>
      <c r="G205" s="45"/>
      <c r="H205" s="146" t="s">
        <v>97</v>
      </c>
      <c r="I205" s="147" t="s">
        <v>43</v>
      </c>
      <c r="J205" s="154" t="s">
        <v>98</v>
      </c>
      <c r="K205" s="356">
        <v>2.25</v>
      </c>
      <c r="L205" s="356"/>
      <c r="M205" s="146" t="s">
        <v>99</v>
      </c>
      <c r="N205" s="147" t="s">
        <v>43</v>
      </c>
      <c r="O205" s="167">
        <v>2.25</v>
      </c>
      <c r="P205" s="146" t="s">
        <v>99</v>
      </c>
      <c r="Q205" s="168" t="s">
        <v>43</v>
      </c>
    </row>
    <row r="206" spans="1:18" x14ac:dyDescent="0.25">
      <c r="A206" s="44"/>
      <c r="B206" s="45" t="s">
        <v>157</v>
      </c>
      <c r="C206" s="45"/>
      <c r="D206" s="45"/>
      <c r="E206" s="45"/>
      <c r="F206" s="45"/>
      <c r="G206" s="45"/>
      <c r="H206" s="146" t="s">
        <v>97</v>
      </c>
      <c r="I206" s="147" t="s">
        <v>43</v>
      </c>
      <c r="J206" s="154" t="s">
        <v>98</v>
      </c>
      <c r="K206" s="356">
        <v>11.25</v>
      </c>
      <c r="L206" s="356"/>
      <c r="M206" s="146" t="s">
        <v>99</v>
      </c>
      <c r="N206" s="147" t="s">
        <v>43</v>
      </c>
      <c r="O206" s="167">
        <v>11.25</v>
      </c>
      <c r="P206" s="146" t="s">
        <v>99</v>
      </c>
      <c r="Q206" s="168" t="s">
        <v>43</v>
      </c>
    </row>
    <row r="207" spans="1:18" x14ac:dyDescent="0.25">
      <c r="A207" s="170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144"/>
      <c r="O207" s="45"/>
      <c r="P207" s="45"/>
      <c r="Q207" s="171"/>
    </row>
    <row r="208" spans="1:18" x14ac:dyDescent="0.25">
      <c r="A208" s="169" t="s">
        <v>177</v>
      </c>
      <c r="B208" s="152" t="e">
        <f>UPPER(#REF!)</f>
        <v>#REF!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146" t="s">
        <v>45</v>
      </c>
      <c r="N208" s="147" t="s">
        <v>43</v>
      </c>
      <c r="O208" s="45"/>
      <c r="P208" s="146" t="s">
        <v>45</v>
      </c>
      <c r="Q208" s="168" t="s">
        <v>43</v>
      </c>
    </row>
    <row r="209" spans="1:18" x14ac:dyDescent="0.25">
      <c r="A209" s="170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144"/>
      <c r="O209" s="45"/>
      <c r="P209" s="45"/>
      <c r="Q209" s="171"/>
    </row>
    <row r="210" spans="1:18" x14ac:dyDescent="0.25">
      <c r="A210" s="348" t="e">
        <f>UPPER(#REF!)</f>
        <v>#REF!</v>
      </c>
      <c r="B210" s="348"/>
      <c r="C210" s="348"/>
      <c r="D210" s="348"/>
      <c r="E210" s="348"/>
      <c r="F210" s="348"/>
      <c r="G210" s="348"/>
      <c r="H210" s="348"/>
      <c r="I210" s="348"/>
      <c r="J210" s="348"/>
      <c r="K210" s="348"/>
      <c r="L210" s="348"/>
      <c r="M210" s="348"/>
      <c r="N210" s="348"/>
      <c r="O210" s="348"/>
      <c r="P210" s="348"/>
      <c r="Q210" s="348"/>
      <c r="R210" s="53" t="s">
        <v>77</v>
      </c>
    </row>
    <row r="211" spans="1:18" ht="37.5" customHeight="1" x14ac:dyDescent="0.25">
      <c r="A211" s="349"/>
      <c r="B211" s="349"/>
      <c r="C211" s="349"/>
      <c r="D211" s="349"/>
      <c r="E211" s="349"/>
      <c r="F211" s="349"/>
      <c r="G211" s="349"/>
      <c r="H211" s="350" t="s">
        <v>86</v>
      </c>
      <c r="I211" s="350"/>
      <c r="J211" s="350"/>
      <c r="K211" s="350" t="s">
        <v>87</v>
      </c>
      <c r="L211" s="350"/>
      <c r="M211" s="350"/>
      <c r="N211" s="350"/>
      <c r="O211" s="351" t="s">
        <v>88</v>
      </c>
      <c r="P211" s="351"/>
      <c r="Q211" s="351"/>
    </row>
    <row r="212" spans="1:18" ht="17.25" customHeight="1" x14ac:dyDescent="0.25">
      <c r="A212" s="352" t="s">
        <v>151</v>
      </c>
      <c r="B212" s="352"/>
      <c r="C212" s="352"/>
      <c r="D212" s="352"/>
      <c r="E212" s="352"/>
      <c r="F212" s="352"/>
      <c r="G212" s="352"/>
      <c r="H212" s="350" t="s">
        <v>90</v>
      </c>
      <c r="I212" s="350"/>
      <c r="J212" s="160" t="s">
        <v>91</v>
      </c>
      <c r="K212" s="350" t="s">
        <v>92</v>
      </c>
      <c r="L212" s="350"/>
      <c r="M212" s="350" t="s">
        <v>93</v>
      </c>
      <c r="N212" s="350"/>
      <c r="O212" s="160" t="s">
        <v>94</v>
      </c>
      <c r="P212" s="351" t="s">
        <v>95</v>
      </c>
      <c r="Q212" s="351"/>
    </row>
    <row r="213" spans="1:18" ht="30.75" customHeight="1" x14ac:dyDescent="0.25">
      <c r="A213" s="353" t="s">
        <v>178</v>
      </c>
      <c r="B213" s="353"/>
      <c r="C213" s="353"/>
      <c r="D213" s="353"/>
      <c r="E213" s="353"/>
      <c r="F213" s="353"/>
      <c r="G213" s="45"/>
      <c r="H213" s="150" t="s">
        <v>97</v>
      </c>
      <c r="I213" s="151" t="s">
        <v>43</v>
      </c>
      <c r="J213" s="161" t="s">
        <v>98</v>
      </c>
      <c r="K213" s="354">
        <v>4.8</v>
      </c>
      <c r="L213" s="354"/>
      <c r="M213" s="150" t="s">
        <v>99</v>
      </c>
      <c r="N213" s="151" t="s">
        <v>43</v>
      </c>
      <c r="O213" s="162">
        <v>4.8</v>
      </c>
      <c r="P213" s="150" t="s">
        <v>99</v>
      </c>
      <c r="Q213" s="163" t="s">
        <v>43</v>
      </c>
    </row>
    <row r="214" spans="1:18" ht="30.75" customHeight="1" x14ac:dyDescent="0.25">
      <c r="A214" s="355" t="s">
        <v>179</v>
      </c>
      <c r="B214" s="355"/>
      <c r="C214" s="355"/>
      <c r="D214" s="355"/>
      <c r="E214" s="355"/>
      <c r="F214" s="355"/>
      <c r="G214" s="45"/>
      <c r="H214" s="150" t="s">
        <v>97</v>
      </c>
      <c r="I214" s="151" t="s">
        <v>43</v>
      </c>
      <c r="J214" s="161" t="s">
        <v>98</v>
      </c>
      <c r="K214" s="358">
        <v>4.8</v>
      </c>
      <c r="L214" s="358"/>
      <c r="M214" s="150" t="s">
        <v>99</v>
      </c>
      <c r="N214" s="151" t="s">
        <v>43</v>
      </c>
      <c r="O214" s="162">
        <v>4.8</v>
      </c>
      <c r="P214" s="150" t="s">
        <v>99</v>
      </c>
      <c r="Q214" s="163" t="s">
        <v>43</v>
      </c>
    </row>
    <row r="215" spans="1:18" x14ac:dyDescent="0.25">
      <c r="A215" s="170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144"/>
      <c r="O215" s="45"/>
      <c r="P215" s="45"/>
      <c r="Q215" s="171"/>
    </row>
    <row r="216" spans="1:18" x14ac:dyDescent="0.25">
      <c r="A216" s="169" t="s">
        <v>177</v>
      </c>
      <c r="B216" s="152" t="e">
        <f>UPPER(#REF!)</f>
        <v>#REF!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146" t="s">
        <v>45</v>
      </c>
      <c r="N216" s="147" t="s">
        <v>43</v>
      </c>
      <c r="O216" s="45"/>
      <c r="P216" s="146" t="s">
        <v>45</v>
      </c>
      <c r="Q216" s="168" t="s">
        <v>43</v>
      </c>
    </row>
    <row r="217" spans="1:18" x14ac:dyDescent="0.25">
      <c r="A217" s="170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144"/>
      <c r="O217" s="45"/>
      <c r="P217" s="45"/>
      <c r="Q217" s="171"/>
    </row>
    <row r="218" spans="1:18" x14ac:dyDescent="0.25">
      <c r="A218" s="348" t="e">
        <f>UPPER(#REF!)</f>
        <v>#REF!</v>
      </c>
      <c r="B218" s="348"/>
      <c r="C218" s="348"/>
      <c r="D218" s="348"/>
      <c r="E218" s="348"/>
      <c r="F218" s="348"/>
      <c r="G218" s="348"/>
      <c r="H218" s="348"/>
      <c r="I218" s="348"/>
      <c r="J218" s="348"/>
      <c r="K218" s="348"/>
      <c r="L218" s="348"/>
      <c r="M218" s="348"/>
      <c r="N218" s="348"/>
      <c r="O218" s="348"/>
      <c r="P218" s="348"/>
      <c r="Q218" s="348"/>
      <c r="R218" s="53" t="s">
        <v>77</v>
      </c>
    </row>
    <row r="219" spans="1:18" ht="37.5" customHeight="1" x14ac:dyDescent="0.25">
      <c r="A219" s="349"/>
      <c r="B219" s="349"/>
      <c r="C219" s="349"/>
      <c r="D219" s="349"/>
      <c r="E219" s="349"/>
      <c r="F219" s="349"/>
      <c r="G219" s="349"/>
      <c r="H219" s="350" t="s">
        <v>86</v>
      </c>
      <c r="I219" s="350"/>
      <c r="J219" s="350"/>
      <c r="K219" s="350" t="s">
        <v>87</v>
      </c>
      <c r="L219" s="350"/>
      <c r="M219" s="350"/>
      <c r="N219" s="350"/>
      <c r="O219" s="351" t="s">
        <v>88</v>
      </c>
      <c r="P219" s="351"/>
      <c r="Q219" s="351"/>
    </row>
    <row r="220" spans="1:18" ht="17.25" customHeight="1" x14ac:dyDescent="0.25">
      <c r="A220" s="352" t="s">
        <v>151</v>
      </c>
      <c r="B220" s="352"/>
      <c r="C220" s="352"/>
      <c r="D220" s="352"/>
      <c r="E220" s="352"/>
      <c r="F220" s="352"/>
      <c r="G220" s="352"/>
      <c r="H220" s="350" t="s">
        <v>90</v>
      </c>
      <c r="I220" s="350"/>
      <c r="J220" s="160" t="s">
        <v>91</v>
      </c>
      <c r="K220" s="350" t="s">
        <v>92</v>
      </c>
      <c r="L220" s="350"/>
      <c r="M220" s="350" t="s">
        <v>93</v>
      </c>
      <c r="N220" s="350"/>
      <c r="O220" s="160" t="s">
        <v>94</v>
      </c>
      <c r="P220" s="351" t="s">
        <v>95</v>
      </c>
      <c r="Q220" s="351"/>
    </row>
    <row r="221" spans="1:18" ht="30.75" customHeight="1" x14ac:dyDescent="0.25">
      <c r="A221" s="353" t="s">
        <v>180</v>
      </c>
      <c r="B221" s="353"/>
      <c r="C221" s="353"/>
      <c r="D221" s="353"/>
      <c r="E221" s="353"/>
      <c r="F221" s="353"/>
      <c r="G221" s="45"/>
      <c r="H221" s="150" t="s">
        <v>97</v>
      </c>
      <c r="I221" s="151" t="s">
        <v>43</v>
      </c>
      <c r="J221" s="161" t="s">
        <v>98</v>
      </c>
      <c r="K221" s="354">
        <v>125</v>
      </c>
      <c r="L221" s="354"/>
      <c r="M221" s="150" t="s">
        <v>99</v>
      </c>
      <c r="N221" s="151" t="s">
        <v>43</v>
      </c>
      <c r="O221" s="162">
        <v>125</v>
      </c>
      <c r="P221" s="150" t="s">
        <v>99</v>
      </c>
      <c r="Q221" s="163" t="s">
        <v>43</v>
      </c>
    </row>
    <row r="222" spans="1:18" ht="30.75" customHeight="1" x14ac:dyDescent="0.25">
      <c r="A222" s="355" t="s">
        <v>181</v>
      </c>
      <c r="B222" s="355"/>
      <c r="C222" s="355"/>
      <c r="D222" s="355"/>
      <c r="E222" s="355"/>
      <c r="F222" s="355"/>
      <c r="G222" s="45"/>
      <c r="H222" s="45"/>
      <c r="I222" s="45"/>
      <c r="J222" s="45"/>
      <c r="K222" s="45"/>
      <c r="L222" s="45"/>
      <c r="M222" s="45"/>
      <c r="N222" s="144"/>
      <c r="O222" s="45"/>
      <c r="P222" s="45"/>
      <c r="Q222" s="171"/>
    </row>
    <row r="223" spans="1:18" ht="30.75" customHeight="1" x14ac:dyDescent="0.25">
      <c r="A223" s="172" t="s">
        <v>167</v>
      </c>
      <c r="B223" s="359" t="s">
        <v>168</v>
      </c>
      <c r="C223" s="359"/>
      <c r="D223" s="359"/>
      <c r="E223" s="359"/>
      <c r="F223" s="359"/>
      <c r="G223" s="359"/>
      <c r="H223" s="150" t="s">
        <v>97</v>
      </c>
      <c r="I223" s="151" t="s">
        <v>43</v>
      </c>
      <c r="J223" s="161" t="s">
        <v>98</v>
      </c>
      <c r="K223" s="358">
        <v>12</v>
      </c>
      <c r="L223" s="358"/>
      <c r="M223" s="150" t="s">
        <v>99</v>
      </c>
      <c r="N223" s="151" t="s">
        <v>43</v>
      </c>
      <c r="O223" s="162">
        <v>12</v>
      </c>
      <c r="P223" s="150" t="s">
        <v>99</v>
      </c>
      <c r="Q223" s="163" t="s">
        <v>43</v>
      </c>
    </row>
    <row r="224" spans="1:18" x14ac:dyDescent="0.25">
      <c r="A224" s="172" t="s">
        <v>169</v>
      </c>
      <c r="B224" s="173" t="s">
        <v>170</v>
      </c>
      <c r="C224" s="45"/>
      <c r="D224" s="45"/>
      <c r="E224" s="45"/>
      <c r="F224" s="45"/>
      <c r="G224" s="45"/>
      <c r="H224" s="150" t="s">
        <v>97</v>
      </c>
      <c r="I224" s="151" t="s">
        <v>43</v>
      </c>
      <c r="J224" s="161" t="s">
        <v>98</v>
      </c>
      <c r="K224" s="358">
        <v>12</v>
      </c>
      <c r="L224" s="358"/>
      <c r="M224" s="150" t="s">
        <v>99</v>
      </c>
      <c r="N224" s="151" t="s">
        <v>43</v>
      </c>
      <c r="O224" s="162">
        <v>12</v>
      </c>
      <c r="P224" s="150" t="s">
        <v>99</v>
      </c>
      <c r="Q224" s="163" t="s">
        <v>43</v>
      </c>
    </row>
    <row r="225" spans="1:18" x14ac:dyDescent="0.25">
      <c r="A225" s="169" t="s">
        <v>171</v>
      </c>
      <c r="B225" s="174" t="s">
        <v>172</v>
      </c>
      <c r="C225" s="45"/>
      <c r="D225" s="45"/>
      <c r="E225" s="45"/>
      <c r="F225" s="45"/>
      <c r="G225" s="45"/>
      <c r="H225" s="146" t="s">
        <v>97</v>
      </c>
      <c r="I225" s="147" t="s">
        <v>43</v>
      </c>
      <c r="J225" s="154" t="s">
        <v>98</v>
      </c>
      <c r="K225" s="356">
        <v>9</v>
      </c>
      <c r="L225" s="356"/>
      <c r="M225" s="146" t="s">
        <v>99</v>
      </c>
      <c r="N225" s="147" t="s">
        <v>43</v>
      </c>
      <c r="O225" s="167">
        <v>9</v>
      </c>
      <c r="P225" s="146" t="s">
        <v>99</v>
      </c>
      <c r="Q225" s="168" t="s">
        <v>43</v>
      </c>
    </row>
    <row r="226" spans="1:18" x14ac:dyDescent="0.25">
      <c r="A226" s="44"/>
      <c r="B226" s="174" t="s">
        <v>173</v>
      </c>
      <c r="C226" s="45"/>
      <c r="D226" s="45"/>
      <c r="E226" s="45"/>
      <c r="F226" s="45"/>
      <c r="G226" s="45"/>
      <c r="H226" s="146" t="s">
        <v>97</v>
      </c>
      <c r="I226" s="147" t="s">
        <v>43</v>
      </c>
      <c r="J226" s="154" t="s">
        <v>98</v>
      </c>
      <c r="K226" s="356">
        <v>9</v>
      </c>
      <c r="L226" s="356"/>
      <c r="M226" s="146" t="s">
        <v>99</v>
      </c>
      <c r="N226" s="147" t="s">
        <v>43</v>
      </c>
      <c r="O226" s="167">
        <v>9</v>
      </c>
      <c r="P226" s="146" t="s">
        <v>99</v>
      </c>
      <c r="Q226" s="168" t="s">
        <v>43</v>
      </c>
    </row>
    <row r="227" spans="1:18" x14ac:dyDescent="0.25">
      <c r="A227" s="44"/>
      <c r="B227" s="174" t="s">
        <v>174</v>
      </c>
      <c r="C227" s="45"/>
      <c r="D227" s="45"/>
      <c r="E227" s="45"/>
      <c r="F227" s="45"/>
      <c r="G227" s="45"/>
      <c r="H227" s="146" t="s">
        <v>97</v>
      </c>
      <c r="I227" s="147" t="s">
        <v>43</v>
      </c>
      <c r="J227" s="154" t="s">
        <v>98</v>
      </c>
      <c r="K227" s="356">
        <v>6</v>
      </c>
      <c r="L227" s="356"/>
      <c r="M227" s="146" t="s">
        <v>99</v>
      </c>
      <c r="N227" s="147" t="s">
        <v>43</v>
      </c>
      <c r="O227" s="167">
        <v>6</v>
      </c>
      <c r="P227" s="146" t="s">
        <v>99</v>
      </c>
      <c r="Q227" s="168" t="s">
        <v>43</v>
      </c>
    </row>
    <row r="228" spans="1:18" x14ac:dyDescent="0.25">
      <c r="A228" s="44"/>
      <c r="B228" s="174" t="s">
        <v>175</v>
      </c>
      <c r="C228" s="45"/>
      <c r="D228" s="45"/>
      <c r="E228" s="45"/>
      <c r="F228" s="45"/>
      <c r="G228" s="45"/>
      <c r="H228" s="146" t="s">
        <v>97</v>
      </c>
      <c r="I228" s="147" t="s">
        <v>43</v>
      </c>
      <c r="J228" s="154" t="s">
        <v>98</v>
      </c>
      <c r="K228" s="356">
        <v>5</v>
      </c>
      <c r="L228" s="356"/>
      <c r="M228" s="146" t="s">
        <v>99</v>
      </c>
      <c r="N228" s="147" t="s">
        <v>43</v>
      </c>
      <c r="O228" s="167">
        <v>5</v>
      </c>
      <c r="P228" s="146" t="s">
        <v>99</v>
      </c>
      <c r="Q228" s="168" t="s">
        <v>43</v>
      </c>
    </row>
    <row r="229" spans="1:18" x14ac:dyDescent="0.25">
      <c r="A229" s="44"/>
      <c r="B229" s="174" t="s">
        <v>176</v>
      </c>
      <c r="C229" s="45"/>
      <c r="D229" s="45"/>
      <c r="E229" s="45"/>
      <c r="F229" s="45"/>
      <c r="G229" s="45"/>
      <c r="H229" s="146" t="s">
        <v>97</v>
      </c>
      <c r="I229" s="147" t="s">
        <v>43</v>
      </c>
      <c r="J229" s="154" t="s">
        <v>98</v>
      </c>
      <c r="K229" s="356">
        <v>3</v>
      </c>
      <c r="L229" s="356"/>
      <c r="M229" s="146" t="s">
        <v>99</v>
      </c>
      <c r="N229" s="147" t="s">
        <v>43</v>
      </c>
      <c r="O229" s="167">
        <v>3</v>
      </c>
      <c r="P229" s="146" t="s">
        <v>99</v>
      </c>
      <c r="Q229" s="168" t="s">
        <v>43</v>
      </c>
    </row>
    <row r="230" spans="1:18" x14ac:dyDescent="0.25">
      <c r="A230" s="44"/>
      <c r="B230" s="45" t="s">
        <v>157</v>
      </c>
      <c r="C230" s="45"/>
      <c r="D230" s="45"/>
      <c r="E230" s="45"/>
      <c r="F230" s="45"/>
      <c r="G230" s="45"/>
      <c r="H230" s="146" t="s">
        <v>97</v>
      </c>
      <c r="I230" s="147" t="s">
        <v>43</v>
      </c>
      <c r="J230" s="154" t="s">
        <v>98</v>
      </c>
      <c r="K230" s="356">
        <v>15</v>
      </c>
      <c r="L230" s="356"/>
      <c r="M230" s="146" t="s">
        <v>99</v>
      </c>
      <c r="N230" s="147" t="s">
        <v>43</v>
      </c>
      <c r="O230" s="167">
        <v>15</v>
      </c>
      <c r="P230" s="146" t="s">
        <v>99</v>
      </c>
      <c r="Q230" s="168" t="s">
        <v>43</v>
      </c>
    </row>
    <row r="231" spans="1:18" x14ac:dyDescent="0.25">
      <c r="A231" s="170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144"/>
      <c r="O231" s="45"/>
      <c r="P231" s="45"/>
      <c r="Q231" s="171"/>
    </row>
    <row r="232" spans="1:18" x14ac:dyDescent="0.25">
      <c r="A232" s="169" t="s">
        <v>182</v>
      </c>
      <c r="B232" s="152" t="e">
        <f>UPPER(#REF!)</f>
        <v>#REF!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146" t="s">
        <v>45</v>
      </c>
      <c r="N232" s="147" t="s">
        <v>43</v>
      </c>
      <c r="O232" s="45"/>
      <c r="P232" s="146" t="s">
        <v>45</v>
      </c>
      <c r="Q232" s="168" t="s">
        <v>43</v>
      </c>
    </row>
    <row r="233" spans="1:18" x14ac:dyDescent="0.25">
      <c r="A233" s="170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144"/>
      <c r="O233" s="45"/>
      <c r="P233" s="45"/>
      <c r="Q233" s="171"/>
    </row>
    <row r="234" spans="1:18" x14ac:dyDescent="0.25">
      <c r="A234" s="348" t="e">
        <f>UPPER(#REF!)</f>
        <v>#REF!</v>
      </c>
      <c r="B234" s="348"/>
      <c r="C234" s="348"/>
      <c r="D234" s="348"/>
      <c r="E234" s="348"/>
      <c r="F234" s="348"/>
      <c r="G234" s="348"/>
      <c r="H234" s="348"/>
      <c r="I234" s="348"/>
      <c r="J234" s="348"/>
      <c r="K234" s="348"/>
      <c r="L234" s="348"/>
      <c r="M234" s="348"/>
      <c r="N234" s="348"/>
      <c r="O234" s="348"/>
      <c r="P234" s="348"/>
      <c r="Q234" s="348"/>
      <c r="R234" s="53" t="s">
        <v>77</v>
      </c>
    </row>
    <row r="235" spans="1:18" ht="37.5" customHeight="1" x14ac:dyDescent="0.25">
      <c r="A235" s="349"/>
      <c r="B235" s="349"/>
      <c r="C235" s="349"/>
      <c r="D235" s="349"/>
      <c r="E235" s="349"/>
      <c r="F235" s="349"/>
      <c r="G235" s="349"/>
      <c r="H235" s="350" t="s">
        <v>86</v>
      </c>
      <c r="I235" s="350"/>
      <c r="J235" s="350"/>
      <c r="K235" s="350" t="s">
        <v>87</v>
      </c>
      <c r="L235" s="350"/>
      <c r="M235" s="350"/>
      <c r="N235" s="350"/>
      <c r="O235" s="351" t="s">
        <v>88</v>
      </c>
      <c r="P235" s="351"/>
      <c r="Q235" s="351"/>
    </row>
    <row r="236" spans="1:18" ht="17.25" customHeight="1" x14ac:dyDescent="0.25">
      <c r="A236" s="352" t="s">
        <v>151</v>
      </c>
      <c r="B236" s="352"/>
      <c r="C236" s="352"/>
      <c r="D236" s="352"/>
      <c r="E236" s="352"/>
      <c r="F236" s="352"/>
      <c r="G236" s="352"/>
      <c r="H236" s="350" t="s">
        <v>90</v>
      </c>
      <c r="I236" s="350"/>
      <c r="J236" s="160" t="s">
        <v>91</v>
      </c>
      <c r="K236" s="350" t="s">
        <v>92</v>
      </c>
      <c r="L236" s="350"/>
      <c r="M236" s="350" t="s">
        <v>93</v>
      </c>
      <c r="N236" s="350"/>
      <c r="O236" s="160" t="s">
        <v>94</v>
      </c>
      <c r="P236" s="351" t="s">
        <v>95</v>
      </c>
      <c r="Q236" s="351"/>
    </row>
    <row r="237" spans="1:18" x14ac:dyDescent="0.25">
      <c r="A237" s="44" t="s">
        <v>183</v>
      </c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153"/>
      <c r="N237" s="175"/>
      <c r="O237" s="45"/>
      <c r="P237" s="153"/>
      <c r="Q237" s="176"/>
    </row>
    <row r="238" spans="1:18" x14ac:dyDescent="0.25">
      <c r="A238" s="177" t="s">
        <v>184</v>
      </c>
      <c r="B238" s="45"/>
      <c r="C238" s="45"/>
      <c r="D238" s="45"/>
      <c r="E238" s="45"/>
      <c r="F238" s="45"/>
      <c r="G238" s="45"/>
      <c r="H238" s="146" t="s">
        <v>97</v>
      </c>
      <c r="I238" s="147" t="s">
        <v>43</v>
      </c>
      <c r="J238" s="154" t="s">
        <v>98</v>
      </c>
      <c r="K238" s="356">
        <v>13.15</v>
      </c>
      <c r="L238" s="356"/>
      <c r="M238" s="146" t="s">
        <v>99</v>
      </c>
      <c r="N238" s="147" t="s">
        <v>43</v>
      </c>
      <c r="O238" s="167">
        <v>13.15</v>
      </c>
      <c r="P238" s="146" t="s">
        <v>99</v>
      </c>
      <c r="Q238" s="168" t="s">
        <v>43</v>
      </c>
    </row>
    <row r="239" spans="1:18" x14ac:dyDescent="0.25">
      <c r="A239" s="177" t="s">
        <v>185</v>
      </c>
      <c r="B239" s="45"/>
      <c r="C239" s="45"/>
      <c r="D239" s="45"/>
      <c r="E239" s="45"/>
      <c r="F239" s="45"/>
      <c r="G239" s="45"/>
      <c r="H239" s="146" t="s">
        <v>97</v>
      </c>
      <c r="I239" s="147" t="s">
        <v>43</v>
      </c>
      <c r="J239" s="154" t="s">
        <v>98</v>
      </c>
      <c r="K239" s="356">
        <v>26.29</v>
      </c>
      <c r="L239" s="356"/>
      <c r="M239" s="146" t="s">
        <v>99</v>
      </c>
      <c r="N239" s="147" t="s">
        <v>43</v>
      </c>
      <c r="O239" s="167">
        <v>26.29</v>
      </c>
      <c r="P239" s="146" t="s">
        <v>99</v>
      </c>
      <c r="Q239" s="168" t="s">
        <v>43</v>
      </c>
    </row>
    <row r="240" spans="1:18" x14ac:dyDescent="0.25">
      <c r="A240" s="170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144"/>
      <c r="O240" s="45"/>
      <c r="P240" s="45"/>
      <c r="Q240" s="171"/>
    </row>
    <row r="241" spans="1:18" x14ac:dyDescent="0.25">
      <c r="A241" s="169" t="s">
        <v>186</v>
      </c>
      <c r="B241" s="152" t="e">
        <f>UPPER(#REF!)</f>
        <v>#REF!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146" t="s">
        <v>45</v>
      </c>
      <c r="N241" s="147" t="s">
        <v>43</v>
      </c>
      <c r="O241" s="45"/>
      <c r="P241" s="146" t="s">
        <v>45</v>
      </c>
      <c r="Q241" s="168" t="s">
        <v>43</v>
      </c>
    </row>
    <row r="242" spans="1:18" x14ac:dyDescent="0.25">
      <c r="A242" s="170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144"/>
      <c r="O242" s="45"/>
      <c r="P242" s="45"/>
      <c r="Q242" s="171"/>
    </row>
    <row r="243" spans="1:18" x14ac:dyDescent="0.25">
      <c r="A243" s="348" t="e">
        <f>UPPER(#REF!)</f>
        <v>#REF!</v>
      </c>
      <c r="B243" s="348"/>
      <c r="C243" s="348"/>
      <c r="D243" s="348"/>
      <c r="E243" s="348"/>
      <c r="F243" s="348"/>
      <c r="G243" s="348"/>
      <c r="H243" s="348"/>
      <c r="I243" s="348"/>
      <c r="J243" s="348"/>
      <c r="K243" s="348"/>
      <c r="L243" s="348"/>
      <c r="M243" s="348"/>
      <c r="N243" s="348"/>
      <c r="O243" s="348"/>
      <c r="P243" s="348"/>
      <c r="Q243" s="348"/>
      <c r="R243" s="53" t="s">
        <v>77</v>
      </c>
    </row>
    <row r="244" spans="1:18" ht="37.5" customHeight="1" x14ac:dyDescent="0.25">
      <c r="A244" s="349"/>
      <c r="B244" s="349"/>
      <c r="C244" s="349"/>
      <c r="D244" s="349"/>
      <c r="E244" s="349"/>
      <c r="F244" s="349"/>
      <c r="G244" s="349"/>
      <c r="H244" s="350" t="s">
        <v>86</v>
      </c>
      <c r="I244" s="350"/>
      <c r="J244" s="350"/>
      <c r="K244" s="350" t="s">
        <v>87</v>
      </c>
      <c r="L244" s="350"/>
      <c r="M244" s="350"/>
      <c r="N244" s="350"/>
      <c r="O244" s="351" t="s">
        <v>88</v>
      </c>
      <c r="P244" s="351"/>
      <c r="Q244" s="351"/>
    </row>
    <row r="245" spans="1:18" ht="17.25" customHeight="1" x14ac:dyDescent="0.25">
      <c r="A245" s="352" t="s">
        <v>151</v>
      </c>
      <c r="B245" s="352"/>
      <c r="C245" s="352"/>
      <c r="D245" s="352"/>
      <c r="E245" s="352"/>
      <c r="F245" s="352"/>
      <c r="G245" s="352"/>
      <c r="H245" s="350" t="s">
        <v>90</v>
      </c>
      <c r="I245" s="350"/>
      <c r="J245" s="160" t="s">
        <v>91</v>
      </c>
      <c r="K245" s="350" t="s">
        <v>92</v>
      </c>
      <c r="L245" s="350"/>
      <c r="M245" s="350" t="s">
        <v>93</v>
      </c>
      <c r="N245" s="350"/>
      <c r="O245" s="160" t="s">
        <v>94</v>
      </c>
      <c r="P245" s="351" t="s">
        <v>95</v>
      </c>
      <c r="Q245" s="351"/>
    </row>
    <row r="246" spans="1:18" x14ac:dyDescent="0.25">
      <c r="A246" s="44" t="s">
        <v>187</v>
      </c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144"/>
      <c r="O246" s="45"/>
      <c r="P246" s="45"/>
      <c r="Q246" s="171"/>
    </row>
    <row r="247" spans="1:18" x14ac:dyDescent="0.25">
      <c r="A247" s="177" t="s">
        <v>184</v>
      </c>
      <c r="B247" s="45"/>
      <c r="C247" s="45"/>
      <c r="D247" s="45"/>
      <c r="E247" s="45"/>
      <c r="F247" s="45"/>
      <c r="G247" s="45"/>
      <c r="H247" s="146" t="s">
        <v>97</v>
      </c>
      <c r="I247" s="147" t="s">
        <v>43</v>
      </c>
      <c r="J247" s="154" t="s">
        <v>98</v>
      </c>
      <c r="K247" s="356">
        <v>13.15</v>
      </c>
      <c r="L247" s="356"/>
      <c r="M247" s="146" t="s">
        <v>99</v>
      </c>
      <c r="N247" s="147" t="s">
        <v>43</v>
      </c>
      <c r="O247" s="167">
        <v>13.15</v>
      </c>
      <c r="P247" s="146" t="s">
        <v>99</v>
      </c>
      <c r="Q247" s="168" t="s">
        <v>43</v>
      </c>
    </row>
    <row r="248" spans="1:18" x14ac:dyDescent="0.25">
      <c r="A248" s="177" t="s">
        <v>185</v>
      </c>
      <c r="B248" s="45"/>
      <c r="C248" s="45"/>
      <c r="D248" s="45"/>
      <c r="E248" s="45"/>
      <c r="F248" s="45"/>
      <c r="G248" s="45"/>
      <c r="H248" s="146" t="s">
        <v>97</v>
      </c>
      <c r="I248" s="147" t="s">
        <v>43</v>
      </c>
      <c r="J248" s="154" t="s">
        <v>98</v>
      </c>
      <c r="K248" s="356">
        <v>26.29</v>
      </c>
      <c r="L248" s="356"/>
      <c r="M248" s="146" t="s">
        <v>99</v>
      </c>
      <c r="N248" s="147" t="s">
        <v>43</v>
      </c>
      <c r="O248" s="167">
        <v>26.29</v>
      </c>
      <c r="P248" s="146" t="s">
        <v>99</v>
      </c>
      <c r="Q248" s="168" t="s">
        <v>43</v>
      </c>
    </row>
    <row r="249" spans="1:18" x14ac:dyDescent="0.25">
      <c r="A249" s="170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144"/>
      <c r="O249" s="45"/>
      <c r="P249" s="45"/>
      <c r="Q249" s="171"/>
    </row>
    <row r="250" spans="1:18" x14ac:dyDescent="0.25">
      <c r="A250" s="178" t="s">
        <v>188</v>
      </c>
      <c r="B250" s="179" t="e">
        <f>UPPER(#REF!)</f>
        <v>#REF!</v>
      </c>
      <c r="C250" s="180"/>
      <c r="D250" s="180"/>
      <c r="E250" s="180"/>
      <c r="F250" s="180"/>
      <c r="G250" s="180"/>
      <c r="H250" s="180"/>
      <c r="I250" s="180"/>
      <c r="J250" s="180"/>
      <c r="K250" s="180"/>
      <c r="L250" s="180"/>
      <c r="M250" s="146" t="s">
        <v>45</v>
      </c>
      <c r="N250" s="147" t="s">
        <v>43</v>
      </c>
      <c r="O250" s="180"/>
      <c r="P250" s="146" t="s">
        <v>45</v>
      </c>
      <c r="Q250" s="168" t="s">
        <v>43</v>
      </c>
    </row>
    <row r="251" spans="1:18" x14ac:dyDescent="0.25">
      <c r="A251" s="170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144"/>
      <c r="O251" s="45"/>
      <c r="P251" s="45"/>
      <c r="Q251" s="171"/>
    </row>
    <row r="252" spans="1:18" ht="15.75" x14ac:dyDescent="0.25">
      <c r="A252" s="181"/>
      <c r="B252" s="74"/>
      <c r="C252" s="74"/>
      <c r="D252" s="360" t="s">
        <v>147</v>
      </c>
      <c r="E252" s="360"/>
      <c r="F252" s="360"/>
      <c r="G252" s="360"/>
      <c r="H252" s="360"/>
      <c r="I252" s="74"/>
      <c r="J252" s="74"/>
      <c r="K252" s="74"/>
      <c r="L252" s="74"/>
      <c r="M252" s="74"/>
      <c r="N252" s="182"/>
      <c r="O252" s="74"/>
      <c r="P252" s="74"/>
      <c r="Q252" s="183"/>
    </row>
    <row r="253" spans="1:18" x14ac:dyDescent="0.25">
      <c r="A253" s="184"/>
      <c r="M253" s="32"/>
      <c r="N253" s="78"/>
      <c r="O253" s="32"/>
      <c r="P253" s="32"/>
      <c r="Q253" s="78"/>
    </row>
    <row r="254" spans="1:18" ht="15.75" x14ac:dyDescent="0.25">
      <c r="A254" s="3" t="e">
        <f>UPPER(#REF!)</f>
        <v>#REF!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8" ht="32.85" customHeight="1" x14ac:dyDescent="0.25">
      <c r="A255" s="79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361" t="s">
        <v>189</v>
      </c>
      <c r="N255" s="361"/>
      <c r="O255" s="76"/>
      <c r="P255" s="362" t="s">
        <v>190</v>
      </c>
      <c r="Q255" s="362"/>
    </row>
    <row r="256" spans="1:18" x14ac:dyDescent="0.25">
      <c r="A256" s="130" t="s">
        <v>191</v>
      </c>
      <c r="B256" s="31" t="s">
        <v>192</v>
      </c>
      <c r="M256" s="92" t="str">
        <f>M53</f>
        <v>Nombre entier</v>
      </c>
      <c r="N256" s="93" t="s">
        <v>43</v>
      </c>
      <c r="O256" s="32"/>
      <c r="P256" s="92" t="str">
        <f>P53</f>
        <v>Nombre entier</v>
      </c>
      <c r="Q256" s="95" t="s">
        <v>43</v>
      </c>
    </row>
    <row r="257" spans="1:18" x14ac:dyDescent="0.25">
      <c r="A257" s="130" t="s">
        <v>193</v>
      </c>
      <c r="B257" s="31" t="s">
        <v>194</v>
      </c>
      <c r="M257" s="92" t="str">
        <f>M67</f>
        <v>Nombre entier</v>
      </c>
      <c r="N257" s="93" t="s">
        <v>43</v>
      </c>
      <c r="O257" s="32"/>
      <c r="P257" s="92" t="str">
        <f>P67</f>
        <v>Nombre entier</v>
      </c>
      <c r="Q257" s="95" t="s">
        <v>43</v>
      </c>
    </row>
    <row r="258" spans="1:18" x14ac:dyDescent="0.25">
      <c r="A258" s="130" t="s">
        <v>195</v>
      </c>
      <c r="B258" s="31" t="s">
        <v>196</v>
      </c>
      <c r="M258" s="92" t="str">
        <f>M105</f>
        <v>Nombre entier</v>
      </c>
      <c r="N258" s="93" t="s">
        <v>43</v>
      </c>
      <c r="O258" s="32"/>
      <c r="P258" s="92" t="str">
        <f>P105</f>
        <v>Nombre entier</v>
      </c>
      <c r="Q258" s="95" t="s">
        <v>43</v>
      </c>
    </row>
    <row r="259" spans="1:18" x14ac:dyDescent="0.25">
      <c r="A259" s="169" t="s">
        <v>197</v>
      </c>
      <c r="B259" s="45" t="s">
        <v>198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146" t="str">
        <f>M143</f>
        <v>Nombre entier</v>
      </c>
      <c r="N259" s="147" t="s">
        <v>43</v>
      </c>
      <c r="O259" s="45"/>
      <c r="P259" s="146" t="str">
        <f>P143</f>
        <v>Nombre entier</v>
      </c>
      <c r="Q259" s="168" t="s">
        <v>43</v>
      </c>
      <c r="R259" s="77" t="s">
        <v>199</v>
      </c>
    </row>
    <row r="260" spans="1:18" x14ac:dyDescent="0.25">
      <c r="A260" s="169" t="s">
        <v>200</v>
      </c>
      <c r="B260" s="45" t="s">
        <v>201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146" t="str">
        <f>M176</f>
        <v>Nombre entier</v>
      </c>
      <c r="N260" s="147" t="s">
        <v>43</v>
      </c>
      <c r="O260" s="45"/>
      <c r="P260" s="146" t="str">
        <f>P176</f>
        <v>Nombre entier</v>
      </c>
      <c r="Q260" s="168" t="s">
        <v>43</v>
      </c>
    </row>
    <row r="261" spans="1:18" x14ac:dyDescent="0.25">
      <c r="A261" s="169" t="s">
        <v>202</v>
      </c>
      <c r="B261" s="45" t="s">
        <v>203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146" t="str">
        <f>M192</f>
        <v>Nombre entier</v>
      </c>
      <c r="N261" s="147" t="s">
        <v>43</v>
      </c>
      <c r="O261" s="45"/>
      <c r="P261" s="146" t="str">
        <f>P192</f>
        <v>Nombre entier</v>
      </c>
      <c r="Q261" s="168" t="s">
        <v>43</v>
      </c>
      <c r="R261" s="77" t="s">
        <v>199</v>
      </c>
    </row>
    <row r="262" spans="1:18" x14ac:dyDescent="0.25">
      <c r="A262" s="169" t="s">
        <v>204</v>
      </c>
      <c r="B262" s="45" t="s">
        <v>205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146" t="str">
        <f>M232</f>
        <v>Nombre entier</v>
      </c>
      <c r="N262" s="147" t="s">
        <v>43</v>
      </c>
      <c r="O262" s="45"/>
      <c r="P262" s="146" t="str">
        <f>P232</f>
        <v>Nombre entier</v>
      </c>
      <c r="Q262" s="168" t="s">
        <v>43</v>
      </c>
    </row>
    <row r="263" spans="1:18" x14ac:dyDescent="0.25">
      <c r="A263" s="169" t="s">
        <v>206</v>
      </c>
      <c r="B263" s="45" t="s">
        <v>207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146" t="str">
        <f>M241</f>
        <v>Nombre entier</v>
      </c>
      <c r="N263" s="147" t="s">
        <v>43</v>
      </c>
      <c r="O263" s="45"/>
      <c r="P263" s="146" t="str">
        <f>P241</f>
        <v>Nombre entier</v>
      </c>
      <c r="Q263" s="168" t="s">
        <v>43</v>
      </c>
    </row>
    <row r="264" spans="1:18" x14ac:dyDescent="0.25">
      <c r="A264" s="169" t="s">
        <v>208</v>
      </c>
      <c r="B264" s="45" t="s">
        <v>209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146" t="str">
        <f>M250</f>
        <v>Nombre entier</v>
      </c>
      <c r="N264" s="147" t="s">
        <v>43</v>
      </c>
      <c r="O264" s="45"/>
      <c r="P264" s="146" t="str">
        <f>P250</f>
        <v>Nombre entier</v>
      </c>
      <c r="Q264" s="168" t="s">
        <v>43</v>
      </c>
    </row>
    <row r="265" spans="1:18" x14ac:dyDescent="0.25">
      <c r="A265" s="185"/>
      <c r="M265" s="35"/>
      <c r="N265" s="62"/>
      <c r="O265" s="32"/>
      <c r="P265" s="35"/>
      <c r="Q265" s="111"/>
    </row>
    <row r="266" spans="1:18" s="186" customFormat="1" ht="15" customHeight="1" x14ac:dyDescent="0.25">
      <c r="A266" s="130" t="s">
        <v>210</v>
      </c>
      <c r="B266" s="363" t="s">
        <v>211</v>
      </c>
      <c r="C266" s="363"/>
      <c r="D266" s="363"/>
      <c r="E266" s="363"/>
      <c r="F266" s="363"/>
      <c r="G266" s="363"/>
      <c r="H266" s="364" t="s">
        <v>212</v>
      </c>
      <c r="I266" s="364"/>
      <c r="J266" s="364"/>
      <c r="K266" s="364"/>
      <c r="M266" s="187" t="s">
        <v>45</v>
      </c>
      <c r="N266" s="34" t="s">
        <v>43</v>
      </c>
      <c r="Q266" s="188"/>
    </row>
    <row r="267" spans="1:18" s="186" customFormat="1" x14ac:dyDescent="0.25">
      <c r="A267" s="185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5"/>
      <c r="N267" s="62"/>
      <c r="Q267" s="188"/>
    </row>
    <row r="268" spans="1:18" x14ac:dyDescent="0.25">
      <c r="A268" s="130" t="s">
        <v>213</v>
      </c>
      <c r="B268" s="24" t="s">
        <v>214</v>
      </c>
      <c r="M268" s="92" t="s">
        <v>45</v>
      </c>
      <c r="N268" s="93" t="s">
        <v>43</v>
      </c>
      <c r="O268" s="32"/>
      <c r="P268" s="32"/>
      <c r="Q268" s="189"/>
    </row>
    <row r="269" spans="1:18" s="190" customFormat="1" x14ac:dyDescent="0.25">
      <c r="A269" s="130" t="s">
        <v>215</v>
      </c>
      <c r="B269" s="24" t="s">
        <v>216</v>
      </c>
      <c r="M269" s="92" t="s">
        <v>45</v>
      </c>
      <c r="N269" s="93" t="s">
        <v>43</v>
      </c>
      <c r="O269" s="191"/>
      <c r="P269" s="191"/>
      <c r="Q269" s="192"/>
    </row>
    <row r="270" spans="1:18" s="190" customFormat="1" x14ac:dyDescent="0.25">
      <c r="A270" s="185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5"/>
      <c r="N270" s="62"/>
      <c r="O270" s="186"/>
      <c r="P270" s="186"/>
      <c r="Q270" s="188"/>
    </row>
    <row r="271" spans="1:18" ht="13.9" customHeight="1" x14ac:dyDescent="0.25">
      <c r="A271" s="99" t="s">
        <v>217</v>
      </c>
      <c r="B271" s="365" t="s">
        <v>218</v>
      </c>
      <c r="C271" s="365"/>
      <c r="D271" s="365"/>
      <c r="E271" s="365"/>
      <c r="F271" s="365"/>
      <c r="G271" s="365"/>
      <c r="H271" s="65"/>
      <c r="I271" s="65"/>
      <c r="J271" s="65"/>
      <c r="K271" s="65"/>
      <c r="L271" s="65"/>
      <c r="M271" s="65"/>
      <c r="N271" s="65"/>
      <c r="O271" s="65"/>
      <c r="P271" s="101" t="s">
        <v>45</v>
      </c>
      <c r="Q271" s="104" t="s">
        <v>43</v>
      </c>
    </row>
    <row r="273" spans="1:17" ht="15.75" x14ac:dyDescent="0.25">
      <c r="A273" s="3" t="e">
        <f>UPPER(#REF!)</f>
        <v>#REF!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x14ac:dyDescent="0.25">
      <c r="A274" s="36"/>
      <c r="B274" s="31" t="s">
        <v>219</v>
      </c>
      <c r="J274" s="190" t="s">
        <v>220</v>
      </c>
      <c r="M274" s="90" t="s">
        <v>45</v>
      </c>
      <c r="N274" s="85" t="s">
        <v>43</v>
      </c>
      <c r="Q274" s="37"/>
    </row>
    <row r="275" spans="1:17" x14ac:dyDescent="0.25">
      <c r="A275" s="36"/>
      <c r="B275" s="32" t="s">
        <v>221</v>
      </c>
      <c r="C275" s="32"/>
      <c r="D275" s="32"/>
      <c r="E275" s="32"/>
      <c r="F275" s="32"/>
      <c r="G275" s="32"/>
      <c r="H275" s="32"/>
      <c r="Q275" s="37"/>
    </row>
    <row r="276" spans="1:17" x14ac:dyDescent="0.25">
      <c r="A276" s="36"/>
      <c r="B276" s="32" t="s">
        <v>222</v>
      </c>
      <c r="C276" s="32"/>
      <c r="D276" s="32"/>
      <c r="E276" s="32"/>
      <c r="F276" s="32"/>
      <c r="G276" s="32"/>
      <c r="H276" s="32"/>
      <c r="Q276" s="37"/>
    </row>
    <row r="277" spans="1:17" x14ac:dyDescent="0.25">
      <c r="A277" s="36"/>
      <c r="B277" s="32" t="s">
        <v>71</v>
      </c>
      <c r="C277" s="32"/>
      <c r="D277" s="32"/>
      <c r="E277" s="2" t="s">
        <v>55</v>
      </c>
      <c r="F277" s="2"/>
      <c r="G277" s="2"/>
      <c r="H277" s="110" t="s">
        <v>43</v>
      </c>
      <c r="Q277" s="37"/>
    </row>
    <row r="278" spans="1:17" x14ac:dyDescent="0.25">
      <c r="A278" s="36"/>
      <c r="B278" s="32" t="s">
        <v>223</v>
      </c>
      <c r="C278" s="32"/>
      <c r="D278" s="32"/>
      <c r="E278" s="2" t="s">
        <v>55</v>
      </c>
      <c r="F278" s="2"/>
      <c r="G278" s="2"/>
      <c r="H278" s="110" t="s">
        <v>43</v>
      </c>
      <c r="Q278" s="37"/>
    </row>
    <row r="279" spans="1:17" x14ac:dyDescent="0.25">
      <c r="A279" s="36"/>
      <c r="B279" s="32"/>
      <c r="C279" s="32"/>
      <c r="D279" s="32"/>
      <c r="E279" s="32"/>
      <c r="F279" s="32"/>
      <c r="G279" s="32"/>
      <c r="H279" s="32"/>
      <c r="Q279" s="37"/>
    </row>
    <row r="280" spans="1:17" x14ac:dyDescent="0.25">
      <c r="A280" s="36"/>
      <c r="B280" s="32" t="s">
        <v>224</v>
      </c>
      <c r="C280" s="32"/>
      <c r="D280" s="32"/>
      <c r="E280" s="32"/>
      <c r="F280" s="337"/>
      <c r="G280" s="337"/>
      <c r="H280" s="337"/>
      <c r="Q280" s="37"/>
    </row>
    <row r="281" spans="1:17" x14ac:dyDescent="0.25">
      <c r="A281" s="36"/>
      <c r="B281" s="32" t="s">
        <v>225</v>
      </c>
      <c r="C281" s="32"/>
      <c r="D281" s="32"/>
      <c r="E281" s="2" t="s">
        <v>55</v>
      </c>
      <c r="F281" s="2"/>
      <c r="G281" s="2"/>
      <c r="H281" s="110" t="s">
        <v>43</v>
      </c>
      <c r="Q281" s="37"/>
    </row>
    <row r="282" spans="1:17" x14ac:dyDescent="0.25">
      <c r="A282" s="64"/>
      <c r="B282" s="100" t="s">
        <v>226</v>
      </c>
      <c r="C282" s="100"/>
      <c r="D282" s="100"/>
      <c r="E282" s="1" t="s">
        <v>55</v>
      </c>
      <c r="F282" s="1"/>
      <c r="G282" s="1"/>
      <c r="H282" s="193" t="s">
        <v>43</v>
      </c>
      <c r="I282" s="65"/>
      <c r="J282" s="65"/>
      <c r="K282" s="65"/>
      <c r="L282" s="65"/>
      <c r="M282" s="65"/>
      <c r="N282" s="65"/>
      <c r="O282" s="65"/>
      <c r="P282" s="65"/>
      <c r="Q282" s="67"/>
    </row>
  </sheetData>
  <mergeCells count="313">
    <mergeCell ref="A273:Q273"/>
    <mergeCell ref="E277:G277"/>
    <mergeCell ref="E278:G278"/>
    <mergeCell ref="F280:H280"/>
    <mergeCell ref="E281:G281"/>
    <mergeCell ref="E282:G282"/>
    <mergeCell ref="K247:L247"/>
    <mergeCell ref="K248:L248"/>
    <mergeCell ref="D252:H252"/>
    <mergeCell ref="A254:Q254"/>
    <mergeCell ref="M255:N255"/>
    <mergeCell ref="P255:Q255"/>
    <mergeCell ref="B266:G266"/>
    <mergeCell ref="H266:K266"/>
    <mergeCell ref="B271:G271"/>
    <mergeCell ref="K238:L238"/>
    <mergeCell ref="K239:L239"/>
    <mergeCell ref="A243:Q243"/>
    <mergeCell ref="A244:G244"/>
    <mergeCell ref="H244:J244"/>
    <mergeCell ref="K244:N244"/>
    <mergeCell ref="O244:Q244"/>
    <mergeCell ref="A245:G245"/>
    <mergeCell ref="H245:I245"/>
    <mergeCell ref="K245:L245"/>
    <mergeCell ref="M245:N245"/>
    <mergeCell ref="P245:Q245"/>
    <mergeCell ref="K228:L228"/>
    <mergeCell ref="K229:L229"/>
    <mergeCell ref="K230:L230"/>
    <mergeCell ref="A234:Q234"/>
    <mergeCell ref="A235:G235"/>
    <mergeCell ref="H235:J235"/>
    <mergeCell ref="K235:N235"/>
    <mergeCell ref="O235:Q235"/>
    <mergeCell ref="A236:G236"/>
    <mergeCell ref="H236:I236"/>
    <mergeCell ref="K236:L236"/>
    <mergeCell ref="M236:N236"/>
    <mergeCell ref="P236:Q236"/>
    <mergeCell ref="A221:F221"/>
    <mergeCell ref="K221:L221"/>
    <mergeCell ref="A222:F222"/>
    <mergeCell ref="B223:G223"/>
    <mergeCell ref="K223:L223"/>
    <mergeCell ref="K224:L224"/>
    <mergeCell ref="K225:L225"/>
    <mergeCell ref="K226:L226"/>
    <mergeCell ref="K227:L227"/>
    <mergeCell ref="A218:Q218"/>
    <mergeCell ref="A219:G219"/>
    <mergeCell ref="H219:J219"/>
    <mergeCell ref="K219:N219"/>
    <mergeCell ref="O219:Q219"/>
    <mergeCell ref="A220:G220"/>
    <mergeCell ref="H220:I220"/>
    <mergeCell ref="K220:L220"/>
    <mergeCell ref="M220:N220"/>
    <mergeCell ref="P220:Q220"/>
    <mergeCell ref="A212:G212"/>
    <mergeCell ref="H212:I212"/>
    <mergeCell ref="K212:L212"/>
    <mergeCell ref="M212:N212"/>
    <mergeCell ref="P212:Q212"/>
    <mergeCell ref="A213:F213"/>
    <mergeCell ref="K213:L213"/>
    <mergeCell ref="A214:F214"/>
    <mergeCell ref="K214:L214"/>
    <mergeCell ref="K200:L200"/>
    <mergeCell ref="K201:L201"/>
    <mergeCell ref="K202:L202"/>
    <mergeCell ref="K203:L203"/>
    <mergeCell ref="K204:L204"/>
    <mergeCell ref="K205:L205"/>
    <mergeCell ref="K206:L206"/>
    <mergeCell ref="A210:Q210"/>
    <mergeCell ref="A211:G211"/>
    <mergeCell ref="H211:J211"/>
    <mergeCell ref="K211:N211"/>
    <mergeCell ref="O211:Q211"/>
    <mergeCell ref="A196:G196"/>
    <mergeCell ref="H196:I196"/>
    <mergeCell ref="K196:L196"/>
    <mergeCell ref="M196:N196"/>
    <mergeCell ref="P196:Q196"/>
    <mergeCell ref="A197:F197"/>
    <mergeCell ref="K197:L197"/>
    <mergeCell ref="A198:F198"/>
    <mergeCell ref="B199:G199"/>
    <mergeCell ref="K199:L199"/>
    <mergeCell ref="K184:L184"/>
    <mergeCell ref="K185:L185"/>
    <mergeCell ref="K186:L186"/>
    <mergeCell ref="K187:L187"/>
    <mergeCell ref="K188:L188"/>
    <mergeCell ref="K189:L189"/>
    <mergeCell ref="K190:L190"/>
    <mergeCell ref="A194:Q194"/>
    <mergeCell ref="A195:G195"/>
    <mergeCell ref="H195:J195"/>
    <mergeCell ref="K195:N195"/>
    <mergeCell ref="O195:Q195"/>
    <mergeCell ref="A180:G180"/>
    <mergeCell ref="H180:I180"/>
    <mergeCell ref="K180:L180"/>
    <mergeCell ref="M180:N180"/>
    <mergeCell ref="P180:Q180"/>
    <mergeCell ref="A181:F181"/>
    <mergeCell ref="K181:L181"/>
    <mergeCell ref="A182:F182"/>
    <mergeCell ref="B183:G183"/>
    <mergeCell ref="K183:L183"/>
    <mergeCell ref="A172:F172"/>
    <mergeCell ref="K172:L172"/>
    <mergeCell ref="A173:F173"/>
    <mergeCell ref="K173:L173"/>
    <mergeCell ref="K174:L174"/>
    <mergeCell ref="A178:Q178"/>
    <mergeCell ref="A179:G179"/>
    <mergeCell ref="H179:J179"/>
    <mergeCell ref="K179:N179"/>
    <mergeCell ref="O179:Q179"/>
    <mergeCell ref="A168:G168"/>
    <mergeCell ref="H168:I168"/>
    <mergeCell ref="K168:L168"/>
    <mergeCell ref="M168:N168"/>
    <mergeCell ref="P168:Q168"/>
    <mergeCell ref="A169:F169"/>
    <mergeCell ref="K169:L169"/>
    <mergeCell ref="A170:F170"/>
    <mergeCell ref="K171:L171"/>
    <mergeCell ref="A160:F160"/>
    <mergeCell ref="K160:L160"/>
    <mergeCell ref="A161:F161"/>
    <mergeCell ref="K161:L161"/>
    <mergeCell ref="A162:F162"/>
    <mergeCell ref="K162:L162"/>
    <mergeCell ref="A166:Q166"/>
    <mergeCell ref="A167:G167"/>
    <mergeCell ref="H167:J167"/>
    <mergeCell ref="K167:N167"/>
    <mergeCell ref="O167:Q167"/>
    <mergeCell ref="A157:Q157"/>
    <mergeCell ref="A158:G158"/>
    <mergeCell ref="H158:J158"/>
    <mergeCell ref="K158:N158"/>
    <mergeCell ref="O158:Q158"/>
    <mergeCell ref="A159:G159"/>
    <mergeCell ref="H159:I159"/>
    <mergeCell ref="K159:L159"/>
    <mergeCell ref="M159:N159"/>
    <mergeCell ref="P159:Q159"/>
    <mergeCell ref="A148:F148"/>
    <mergeCell ref="K148:L148"/>
    <mergeCell ref="A149:F149"/>
    <mergeCell ref="K150:L150"/>
    <mergeCell ref="A151:F151"/>
    <mergeCell ref="K151:L151"/>
    <mergeCell ref="A152:F152"/>
    <mergeCell ref="K152:L152"/>
    <mergeCell ref="K153:L153"/>
    <mergeCell ref="A145:Q145"/>
    <mergeCell ref="A146:G146"/>
    <mergeCell ref="H146:J146"/>
    <mergeCell ref="K146:N146"/>
    <mergeCell ref="O146:Q146"/>
    <mergeCell ref="A147:G147"/>
    <mergeCell ref="H147:I147"/>
    <mergeCell ref="K147:L147"/>
    <mergeCell ref="M147:N147"/>
    <mergeCell ref="P147:Q147"/>
    <mergeCell ref="A136:F136"/>
    <mergeCell ref="K136:L136"/>
    <mergeCell ref="A137:F137"/>
    <mergeCell ref="K138:L138"/>
    <mergeCell ref="A139:F139"/>
    <mergeCell ref="K139:L139"/>
    <mergeCell ref="A140:F140"/>
    <mergeCell ref="K140:L140"/>
    <mergeCell ref="K141:L141"/>
    <mergeCell ref="A133:Q133"/>
    <mergeCell ref="A134:G134"/>
    <mergeCell ref="H134:J134"/>
    <mergeCell ref="K134:N134"/>
    <mergeCell ref="O134:Q134"/>
    <mergeCell ref="A135:G135"/>
    <mergeCell ref="H135:I135"/>
    <mergeCell ref="K135:L135"/>
    <mergeCell ref="M135:N135"/>
    <mergeCell ref="P135:Q135"/>
    <mergeCell ref="D125:F125"/>
    <mergeCell ref="L125:M125"/>
    <mergeCell ref="D126:F126"/>
    <mergeCell ref="L126:M126"/>
    <mergeCell ref="D127:F127"/>
    <mergeCell ref="L127:M127"/>
    <mergeCell ref="D128:F128"/>
    <mergeCell ref="L128:M128"/>
    <mergeCell ref="D129:F129"/>
    <mergeCell ref="A115:L115"/>
    <mergeCell ref="A116:L116"/>
    <mergeCell ref="A117:L117"/>
    <mergeCell ref="A118:L118"/>
    <mergeCell ref="A119:L119"/>
    <mergeCell ref="A120:L120"/>
    <mergeCell ref="A123:Q123"/>
    <mergeCell ref="D124:F124"/>
    <mergeCell ref="L124:M124"/>
    <mergeCell ref="K93:L93"/>
    <mergeCell ref="K94:L94"/>
    <mergeCell ref="K95:L95"/>
    <mergeCell ref="K96:L96"/>
    <mergeCell ref="K97:L97"/>
    <mergeCell ref="K98:L98"/>
    <mergeCell ref="K99:L99"/>
    <mergeCell ref="D107:M107"/>
    <mergeCell ref="A109:Q109"/>
    <mergeCell ref="K85:L85"/>
    <mergeCell ref="K86:L86"/>
    <mergeCell ref="K87:L87"/>
    <mergeCell ref="K88:L88"/>
    <mergeCell ref="K89:L89"/>
    <mergeCell ref="K90:L90"/>
    <mergeCell ref="K91:L91"/>
    <mergeCell ref="A92:E92"/>
    <mergeCell ref="K92:L92"/>
    <mergeCell ref="R79:T79"/>
    <mergeCell ref="F80:G80"/>
    <mergeCell ref="H80:I80"/>
    <mergeCell ref="K80:L80"/>
    <mergeCell ref="M80:N80"/>
    <mergeCell ref="P80:Q80"/>
    <mergeCell ref="K82:L82"/>
    <mergeCell ref="K83:L83"/>
    <mergeCell ref="K84:L84"/>
    <mergeCell ref="D74:F74"/>
    <mergeCell ref="O74:P74"/>
    <mergeCell ref="D75:F75"/>
    <mergeCell ref="O75:P75"/>
    <mergeCell ref="D76:F76"/>
    <mergeCell ref="O76:P76"/>
    <mergeCell ref="D77:F77"/>
    <mergeCell ref="A79:E80"/>
    <mergeCell ref="F79:G79"/>
    <mergeCell ref="H79:J79"/>
    <mergeCell ref="K79:N79"/>
    <mergeCell ref="O79:Q79"/>
    <mergeCell ref="A64:E64"/>
    <mergeCell ref="K64:L64"/>
    <mergeCell ref="A65:E65"/>
    <mergeCell ref="K65:L65"/>
    <mergeCell ref="A69:Q69"/>
    <mergeCell ref="A71:Q71"/>
    <mergeCell ref="D72:F72"/>
    <mergeCell ref="O72:P72"/>
    <mergeCell ref="D73:F73"/>
    <mergeCell ref="O73:P73"/>
    <mergeCell ref="D60:F60"/>
    <mergeCell ref="A62:G62"/>
    <mergeCell ref="H62:J62"/>
    <mergeCell ref="K62:N62"/>
    <mergeCell ref="O62:Q62"/>
    <mergeCell ref="A63:G63"/>
    <mergeCell ref="H63:I63"/>
    <mergeCell ref="K63:L63"/>
    <mergeCell ref="M63:N63"/>
    <mergeCell ref="P63:Q63"/>
    <mergeCell ref="A49:E49"/>
    <mergeCell ref="K49:L49"/>
    <mergeCell ref="A50:E50"/>
    <mergeCell ref="K50:L50"/>
    <mergeCell ref="A51:E51"/>
    <mergeCell ref="K51:L51"/>
    <mergeCell ref="B53:G53"/>
    <mergeCell ref="A55:Q55"/>
    <mergeCell ref="D59:F59"/>
    <mergeCell ref="A47:G47"/>
    <mergeCell ref="H47:J47"/>
    <mergeCell ref="K47:N47"/>
    <mergeCell ref="O47:Q47"/>
    <mergeCell ref="A48:G48"/>
    <mergeCell ref="H48:I48"/>
    <mergeCell ref="K48:L48"/>
    <mergeCell ref="M48:N48"/>
    <mergeCell ref="P48:Q48"/>
    <mergeCell ref="D29:F29"/>
    <mergeCell ref="A31:Q31"/>
    <mergeCell ref="A34:L34"/>
    <mergeCell ref="A35:L35"/>
    <mergeCell ref="A36:L36"/>
    <mergeCell ref="A37:L37"/>
    <mergeCell ref="A40:Q40"/>
    <mergeCell ref="D44:F44"/>
    <mergeCell ref="D45:F45"/>
    <mergeCell ref="D21:F21"/>
    <mergeCell ref="L21:M21"/>
    <mergeCell ref="D22:F22"/>
    <mergeCell ref="L22:M22"/>
    <mergeCell ref="D23:F23"/>
    <mergeCell ref="L23:M23"/>
    <mergeCell ref="D26:F26"/>
    <mergeCell ref="D27:F27"/>
    <mergeCell ref="D28:F28"/>
    <mergeCell ref="A1:L1"/>
    <mergeCell ref="M1:N1"/>
    <mergeCell ref="A2:N2"/>
    <mergeCell ref="A7:Q7"/>
    <mergeCell ref="D17:F17"/>
    <mergeCell ref="D18:F18"/>
    <mergeCell ref="L18:M18"/>
    <mergeCell ref="D19:F19"/>
    <mergeCell ref="D20:F20"/>
    <mergeCell ref="L20:M20"/>
  </mergeCells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6"/>
  <sheetViews>
    <sheetView topLeftCell="A175" zoomScale="90" zoomScaleNormal="90" workbookViewId="0">
      <selection activeCell="F117" sqref="F117"/>
    </sheetView>
  </sheetViews>
  <sheetFormatPr baseColWidth="10" defaultColWidth="9.140625" defaultRowHeight="15" x14ac:dyDescent="0.25"/>
  <cols>
    <col min="1" max="1" width="11.5703125" style="194"/>
    <col min="2" max="2" width="7.85546875" customWidth="1"/>
    <col min="3" max="3" width="11.5703125" style="194"/>
    <col min="4" max="4" width="15.42578125" customWidth="1"/>
    <col min="5" max="5" width="7.28515625" customWidth="1"/>
    <col min="6" max="6" width="87.42578125" customWidth="1"/>
  </cols>
  <sheetData>
    <row r="1" spans="1:8" x14ac:dyDescent="0.25">
      <c r="A1" s="366" t="s">
        <v>227</v>
      </c>
      <c r="B1" s="366"/>
      <c r="C1" s="366"/>
      <c r="D1" s="366"/>
      <c r="E1" s="366"/>
      <c r="F1" s="366"/>
      <c r="G1" s="366"/>
      <c r="H1" s="366"/>
    </row>
    <row r="2" spans="1:8" ht="22.5" x14ac:dyDescent="0.25">
      <c r="A2" s="195" t="s">
        <v>228</v>
      </c>
      <c r="B2" s="196" t="s">
        <v>229</v>
      </c>
      <c r="C2" s="195" t="s">
        <v>230</v>
      </c>
      <c r="D2" s="195" t="s">
        <v>231</v>
      </c>
      <c r="E2" s="196" t="s">
        <v>232</v>
      </c>
      <c r="F2" s="195" t="s">
        <v>233</v>
      </c>
      <c r="G2" s="195" t="s">
        <v>234</v>
      </c>
      <c r="H2" s="195" t="s">
        <v>235</v>
      </c>
    </row>
    <row r="3" spans="1:8" x14ac:dyDescent="0.25">
      <c r="A3" s="367" t="s">
        <v>20</v>
      </c>
      <c r="B3" s="367"/>
      <c r="C3" s="367"/>
      <c r="D3" s="367"/>
      <c r="E3" s="367"/>
      <c r="F3" s="367"/>
      <c r="G3" s="367"/>
      <c r="H3" s="367"/>
    </row>
    <row r="4" spans="1:8" x14ac:dyDescent="0.25">
      <c r="A4" s="197">
        <v>912586</v>
      </c>
      <c r="B4" s="198"/>
      <c r="C4" s="197" t="s">
        <v>236</v>
      </c>
      <c r="D4" s="199" t="s">
        <v>237</v>
      </c>
      <c r="E4" s="198"/>
      <c r="F4" s="198" t="s">
        <v>238</v>
      </c>
      <c r="G4" s="198" t="s">
        <v>239</v>
      </c>
      <c r="H4" s="194" t="s">
        <v>240</v>
      </c>
    </row>
    <row r="5" spans="1:8" x14ac:dyDescent="0.25">
      <c r="A5" s="197">
        <v>912587</v>
      </c>
      <c r="B5" s="198"/>
      <c r="C5" s="197" t="s">
        <v>236</v>
      </c>
      <c r="D5" s="199" t="s">
        <v>241</v>
      </c>
      <c r="E5" s="198"/>
      <c r="F5" s="198" t="s">
        <v>242</v>
      </c>
      <c r="G5" s="198" t="s">
        <v>239</v>
      </c>
      <c r="H5" s="194" t="s">
        <v>240</v>
      </c>
    </row>
    <row r="6" spans="1:8" x14ac:dyDescent="0.25">
      <c r="A6" s="197">
        <v>912588</v>
      </c>
      <c r="B6" s="198"/>
      <c r="C6" s="197" t="s">
        <v>236</v>
      </c>
      <c r="D6" s="199" t="s">
        <v>243</v>
      </c>
      <c r="E6" s="198"/>
      <c r="F6" s="198" t="s">
        <v>244</v>
      </c>
      <c r="G6" s="198" t="s">
        <v>239</v>
      </c>
      <c r="H6" s="194" t="s">
        <v>240</v>
      </c>
    </row>
    <row r="7" spans="1:8" x14ac:dyDescent="0.25">
      <c r="A7" s="197">
        <v>912589</v>
      </c>
      <c r="B7" s="198"/>
      <c r="C7" s="197" t="s">
        <v>236</v>
      </c>
      <c r="D7" s="199" t="s">
        <v>245</v>
      </c>
      <c r="E7" s="198"/>
      <c r="F7" s="198" t="s">
        <v>246</v>
      </c>
      <c r="G7" s="198" t="s">
        <v>239</v>
      </c>
      <c r="H7" s="194" t="s">
        <v>240</v>
      </c>
    </row>
    <row r="8" spans="1:8" x14ac:dyDescent="0.25">
      <c r="A8" s="197">
        <v>912590</v>
      </c>
      <c r="B8" s="198"/>
      <c r="C8" s="197" t="s">
        <v>236</v>
      </c>
      <c r="D8" s="199" t="s">
        <v>247</v>
      </c>
      <c r="E8" s="198"/>
      <c r="F8" s="198" t="s">
        <v>248</v>
      </c>
      <c r="G8" s="198" t="s">
        <v>239</v>
      </c>
      <c r="H8" s="194" t="s">
        <v>240</v>
      </c>
    </row>
    <row r="9" spans="1:8" x14ac:dyDescent="0.25">
      <c r="A9" s="197">
        <v>912591</v>
      </c>
      <c r="B9" s="198"/>
      <c r="C9" s="197" t="s">
        <v>236</v>
      </c>
      <c r="D9" s="199" t="s">
        <v>249</v>
      </c>
      <c r="E9" s="198"/>
      <c r="F9" s="198" t="s">
        <v>250</v>
      </c>
      <c r="G9" s="198" t="s">
        <v>239</v>
      </c>
      <c r="H9" s="194" t="s">
        <v>240</v>
      </c>
    </row>
    <row r="10" spans="1:8" x14ac:dyDescent="0.25">
      <c r="A10" s="197">
        <v>912592</v>
      </c>
      <c r="B10" s="198"/>
      <c r="C10" s="197" t="s">
        <v>236</v>
      </c>
      <c r="D10" s="199" t="s">
        <v>251</v>
      </c>
      <c r="E10" s="198"/>
      <c r="F10" s="198" t="s">
        <v>252</v>
      </c>
      <c r="G10" s="198" t="s">
        <v>239</v>
      </c>
      <c r="H10" s="194" t="s">
        <v>240</v>
      </c>
    </row>
    <row r="11" spans="1:8" x14ac:dyDescent="0.25">
      <c r="A11" s="197">
        <v>912593</v>
      </c>
      <c r="B11" s="198"/>
      <c r="C11" s="197" t="s">
        <v>236</v>
      </c>
      <c r="D11" s="199" t="s">
        <v>253</v>
      </c>
      <c r="E11" s="198"/>
      <c r="F11" s="198" t="s">
        <v>254</v>
      </c>
      <c r="G11" s="198" t="s">
        <v>239</v>
      </c>
      <c r="H11" s="194" t="s">
        <v>240</v>
      </c>
    </row>
    <row r="12" spans="1:8" x14ac:dyDescent="0.25">
      <c r="A12" s="197">
        <v>912594</v>
      </c>
      <c r="B12" s="198"/>
      <c r="C12" s="197" t="s">
        <v>236</v>
      </c>
      <c r="D12" s="199" t="s">
        <v>255</v>
      </c>
      <c r="E12" s="198"/>
      <c r="F12" s="198" t="s">
        <v>256</v>
      </c>
      <c r="G12" s="198" t="s">
        <v>239</v>
      </c>
      <c r="H12" s="194" t="s">
        <v>240</v>
      </c>
    </row>
    <row r="13" spans="1:8" x14ac:dyDescent="0.25">
      <c r="A13" s="197">
        <v>912595</v>
      </c>
      <c r="B13" s="198"/>
      <c r="C13" s="197" t="s">
        <v>236</v>
      </c>
      <c r="D13" s="199" t="s">
        <v>257</v>
      </c>
      <c r="E13" s="198"/>
      <c r="F13" s="198" t="s">
        <v>258</v>
      </c>
      <c r="G13" s="198" t="s">
        <v>239</v>
      </c>
      <c r="H13" s="194" t="s">
        <v>240</v>
      </c>
    </row>
    <row r="14" spans="1:8" x14ac:dyDescent="0.25">
      <c r="A14" s="197">
        <v>912596</v>
      </c>
      <c r="B14" s="198"/>
      <c r="C14" s="197" t="s">
        <v>236</v>
      </c>
      <c r="D14" s="199" t="s">
        <v>259</v>
      </c>
      <c r="E14" s="198"/>
      <c r="F14" s="198" t="s">
        <v>260</v>
      </c>
      <c r="G14" s="198" t="s">
        <v>239</v>
      </c>
      <c r="H14" s="194" t="s">
        <v>240</v>
      </c>
    </row>
    <row r="15" spans="1:8" x14ac:dyDescent="0.25">
      <c r="A15" s="197">
        <v>912597</v>
      </c>
      <c r="B15" s="198"/>
      <c r="C15" s="197" t="s">
        <v>236</v>
      </c>
      <c r="D15" s="199" t="s">
        <v>261</v>
      </c>
      <c r="E15" s="198"/>
      <c r="F15" s="198" t="s">
        <v>262</v>
      </c>
      <c r="G15" s="198" t="s">
        <v>239</v>
      </c>
      <c r="H15" s="194" t="s">
        <v>240</v>
      </c>
    </row>
    <row r="16" spans="1:8" x14ac:dyDescent="0.25">
      <c r="A16" s="197">
        <v>912598</v>
      </c>
      <c r="B16" s="198"/>
      <c r="C16" s="197" t="s">
        <v>236</v>
      </c>
      <c r="D16" s="199" t="s">
        <v>263</v>
      </c>
      <c r="E16" s="198"/>
      <c r="F16" s="198" t="s">
        <v>264</v>
      </c>
      <c r="G16" s="198" t="s">
        <v>239</v>
      </c>
      <c r="H16" s="194" t="s">
        <v>240</v>
      </c>
    </row>
    <row r="17" spans="1:8" x14ac:dyDescent="0.25">
      <c r="A17" s="197">
        <v>912599</v>
      </c>
      <c r="B17" s="198"/>
      <c r="C17" s="197" t="s">
        <v>236</v>
      </c>
      <c r="D17" s="199" t="s">
        <v>265</v>
      </c>
      <c r="E17" s="198"/>
      <c r="F17" s="198" t="s">
        <v>266</v>
      </c>
      <c r="G17" s="198" t="s">
        <v>239</v>
      </c>
      <c r="H17" s="194" t="s">
        <v>240</v>
      </c>
    </row>
    <row r="18" spans="1:8" x14ac:dyDescent="0.25">
      <c r="A18" s="197">
        <v>912600</v>
      </c>
      <c r="B18" s="198"/>
      <c r="C18" s="197" t="s">
        <v>236</v>
      </c>
      <c r="D18" s="199" t="s">
        <v>267</v>
      </c>
      <c r="E18" s="198"/>
      <c r="F18" s="198" t="s">
        <v>268</v>
      </c>
      <c r="G18" s="198" t="s">
        <v>239</v>
      </c>
      <c r="H18" s="194" t="s">
        <v>240</v>
      </c>
    </row>
    <row r="19" spans="1:8" x14ac:dyDescent="0.25">
      <c r="A19" s="197">
        <v>912601</v>
      </c>
      <c r="B19" s="198"/>
      <c r="C19" s="197" t="s">
        <v>236</v>
      </c>
      <c r="D19" s="199" t="s">
        <v>269</v>
      </c>
      <c r="E19" s="198"/>
      <c r="F19" s="198" t="s">
        <v>270</v>
      </c>
      <c r="G19" s="198" t="s">
        <v>239</v>
      </c>
      <c r="H19" s="194" t="s">
        <v>240</v>
      </c>
    </row>
    <row r="20" spans="1:8" x14ac:dyDescent="0.25">
      <c r="A20" s="197">
        <v>912602</v>
      </c>
      <c r="B20" s="198"/>
      <c r="C20" s="197" t="s">
        <v>236</v>
      </c>
      <c r="D20" s="199" t="s">
        <v>271</v>
      </c>
      <c r="E20" s="198"/>
      <c r="F20" s="198" t="s">
        <v>272</v>
      </c>
      <c r="G20" s="198" t="s">
        <v>239</v>
      </c>
      <c r="H20" s="194" t="s">
        <v>240</v>
      </c>
    </row>
    <row r="21" spans="1:8" x14ac:dyDescent="0.25">
      <c r="A21" s="197">
        <v>912603</v>
      </c>
      <c r="B21" s="198"/>
      <c r="C21" s="197" t="s">
        <v>236</v>
      </c>
      <c r="D21" s="199" t="s">
        <v>273</v>
      </c>
      <c r="E21" s="198"/>
      <c r="F21" s="198" t="s">
        <v>274</v>
      </c>
      <c r="G21" s="198" t="s">
        <v>239</v>
      </c>
      <c r="H21" s="194" t="s">
        <v>240</v>
      </c>
    </row>
    <row r="22" spans="1:8" x14ac:dyDescent="0.25">
      <c r="A22" s="197">
        <v>912604</v>
      </c>
      <c r="B22" s="198"/>
      <c r="C22" s="197" t="s">
        <v>236</v>
      </c>
      <c r="D22" s="199" t="s">
        <v>275</v>
      </c>
      <c r="E22" s="198"/>
      <c r="F22" s="198" t="s">
        <v>276</v>
      </c>
      <c r="G22" s="198" t="s">
        <v>239</v>
      </c>
      <c r="H22" s="194" t="s">
        <v>240</v>
      </c>
    </row>
    <row r="23" spans="1:8" x14ac:dyDescent="0.25">
      <c r="A23" s="197">
        <v>912605</v>
      </c>
      <c r="B23" s="198"/>
      <c r="C23" s="197" t="s">
        <v>236</v>
      </c>
      <c r="D23" s="199" t="s">
        <v>277</v>
      </c>
      <c r="E23" s="198"/>
      <c r="F23" s="198" t="s">
        <v>278</v>
      </c>
      <c r="G23" s="198" t="s">
        <v>239</v>
      </c>
      <c r="H23" s="194" t="s">
        <v>240</v>
      </c>
    </row>
    <row r="24" spans="1:8" x14ac:dyDescent="0.25">
      <c r="A24" s="197">
        <v>912606</v>
      </c>
      <c r="B24" s="198"/>
      <c r="C24" s="197" t="s">
        <v>236</v>
      </c>
      <c r="D24" s="199" t="s">
        <v>279</v>
      </c>
      <c r="E24" s="198"/>
      <c r="F24" s="198" t="s">
        <v>280</v>
      </c>
      <c r="G24" s="198" t="s">
        <v>239</v>
      </c>
      <c r="H24" s="194" t="s">
        <v>240</v>
      </c>
    </row>
    <row r="25" spans="1:8" x14ac:dyDescent="0.25">
      <c r="A25" s="197">
        <v>912607</v>
      </c>
      <c r="B25" s="198"/>
      <c r="C25" s="197" t="s">
        <v>236</v>
      </c>
      <c r="D25" s="199" t="s">
        <v>281</v>
      </c>
      <c r="E25" s="198"/>
      <c r="F25" s="198" t="s">
        <v>282</v>
      </c>
      <c r="G25" s="198" t="s">
        <v>239</v>
      </c>
      <c r="H25" s="194" t="s">
        <v>240</v>
      </c>
    </row>
    <row r="26" spans="1:8" x14ac:dyDescent="0.25">
      <c r="A26" s="197">
        <v>912608</v>
      </c>
      <c r="B26" s="198"/>
      <c r="C26" s="197" t="s">
        <v>236</v>
      </c>
      <c r="D26" s="199" t="s">
        <v>283</v>
      </c>
      <c r="E26" s="198"/>
      <c r="F26" s="198" t="s">
        <v>284</v>
      </c>
      <c r="G26" s="198" t="s">
        <v>239</v>
      </c>
      <c r="H26" s="194" t="s">
        <v>240</v>
      </c>
    </row>
    <row r="27" spans="1:8" x14ac:dyDescent="0.25">
      <c r="A27" s="197">
        <v>912609</v>
      </c>
      <c r="B27" s="198"/>
      <c r="C27" s="197" t="s">
        <v>236</v>
      </c>
      <c r="D27" s="199" t="s">
        <v>285</v>
      </c>
      <c r="E27" s="198"/>
      <c r="F27" s="198" t="s">
        <v>286</v>
      </c>
      <c r="G27" s="198" t="s">
        <v>239</v>
      </c>
      <c r="H27" s="194" t="s">
        <v>240</v>
      </c>
    </row>
    <row r="28" spans="1:8" x14ac:dyDescent="0.25">
      <c r="A28" s="197">
        <v>912610</v>
      </c>
      <c r="B28" s="198"/>
      <c r="C28" s="197" t="s">
        <v>236</v>
      </c>
      <c r="D28" s="199" t="s">
        <v>287</v>
      </c>
      <c r="E28" s="198"/>
      <c r="F28" s="198" t="s">
        <v>288</v>
      </c>
      <c r="G28" s="198" t="s">
        <v>239</v>
      </c>
      <c r="H28" s="194" t="s">
        <v>240</v>
      </c>
    </row>
    <row r="29" spans="1:8" x14ac:dyDescent="0.25">
      <c r="A29" s="197">
        <v>912611</v>
      </c>
      <c r="B29" s="198"/>
      <c r="C29" s="197" t="s">
        <v>236</v>
      </c>
      <c r="D29" s="199" t="s">
        <v>289</v>
      </c>
      <c r="E29" s="198"/>
      <c r="F29" s="198" t="s">
        <v>290</v>
      </c>
      <c r="G29" s="198" t="s">
        <v>239</v>
      </c>
      <c r="H29" s="194" t="s">
        <v>240</v>
      </c>
    </row>
    <row r="30" spans="1:8" x14ac:dyDescent="0.25">
      <c r="A30" s="197">
        <v>912612</v>
      </c>
      <c r="B30" s="198"/>
      <c r="C30" s="197" t="s">
        <v>236</v>
      </c>
      <c r="D30" s="199" t="s">
        <v>291</v>
      </c>
      <c r="E30" s="198"/>
      <c r="F30" s="198" t="s">
        <v>292</v>
      </c>
      <c r="G30" s="198" t="s">
        <v>239</v>
      </c>
      <c r="H30" s="194" t="s">
        <v>240</v>
      </c>
    </row>
    <row r="31" spans="1:8" x14ac:dyDescent="0.25">
      <c r="A31" s="197">
        <v>912613</v>
      </c>
      <c r="B31" s="198"/>
      <c r="C31" s="197" t="s">
        <v>236</v>
      </c>
      <c r="D31" s="199" t="s">
        <v>293</v>
      </c>
      <c r="E31" s="198"/>
      <c r="F31" s="198" t="s">
        <v>294</v>
      </c>
      <c r="G31" s="198" t="s">
        <v>239</v>
      </c>
      <c r="H31" s="194" t="s">
        <v>240</v>
      </c>
    </row>
    <row r="32" spans="1:8" x14ac:dyDescent="0.25">
      <c r="A32" s="197">
        <v>912614</v>
      </c>
      <c r="B32" s="198"/>
      <c r="C32" s="197" t="s">
        <v>236</v>
      </c>
      <c r="D32" s="199" t="s">
        <v>295</v>
      </c>
      <c r="E32" s="198"/>
      <c r="F32" s="198" t="s">
        <v>296</v>
      </c>
      <c r="G32" s="198" t="s">
        <v>239</v>
      </c>
      <c r="H32" s="194" t="s">
        <v>240</v>
      </c>
    </row>
    <row r="33" spans="1:8" x14ac:dyDescent="0.25">
      <c r="A33" s="197">
        <v>912615</v>
      </c>
      <c r="B33" s="198"/>
      <c r="C33" s="197" t="s">
        <v>236</v>
      </c>
      <c r="D33" s="199" t="s">
        <v>297</v>
      </c>
      <c r="E33" s="198"/>
      <c r="F33" s="198" t="s">
        <v>298</v>
      </c>
      <c r="G33" s="198" t="s">
        <v>239</v>
      </c>
      <c r="H33" s="194" t="s">
        <v>240</v>
      </c>
    </row>
    <row r="34" spans="1:8" x14ac:dyDescent="0.25">
      <c r="A34" s="197">
        <v>912616</v>
      </c>
      <c r="B34" s="198"/>
      <c r="C34" s="197" t="s">
        <v>236</v>
      </c>
      <c r="D34" s="199" t="s">
        <v>299</v>
      </c>
      <c r="E34" s="198"/>
      <c r="F34" s="198" t="s">
        <v>300</v>
      </c>
      <c r="G34" s="198" t="s">
        <v>239</v>
      </c>
      <c r="H34" s="194" t="s">
        <v>240</v>
      </c>
    </row>
    <row r="35" spans="1:8" x14ac:dyDescent="0.25">
      <c r="A35" s="197">
        <v>912617</v>
      </c>
      <c r="B35" s="198"/>
      <c r="C35" s="197" t="s">
        <v>236</v>
      </c>
      <c r="D35" s="199" t="s">
        <v>301</v>
      </c>
      <c r="E35" s="198"/>
      <c r="F35" s="198" t="s">
        <v>302</v>
      </c>
      <c r="G35" s="198" t="s">
        <v>239</v>
      </c>
      <c r="H35" s="194" t="s">
        <v>240</v>
      </c>
    </row>
    <row r="36" spans="1:8" x14ac:dyDescent="0.25">
      <c r="A36" s="197">
        <v>912618</v>
      </c>
      <c r="B36" s="198"/>
      <c r="C36" s="197" t="s">
        <v>236</v>
      </c>
      <c r="D36" s="199" t="s">
        <v>303</v>
      </c>
      <c r="E36" s="198"/>
      <c r="F36" s="198" t="s">
        <v>304</v>
      </c>
      <c r="G36" s="198" t="s">
        <v>239</v>
      </c>
      <c r="H36" s="194" t="s">
        <v>240</v>
      </c>
    </row>
    <row r="37" spans="1:8" x14ac:dyDescent="0.25">
      <c r="A37" s="197">
        <v>912619</v>
      </c>
      <c r="B37" s="198"/>
      <c r="C37" s="197" t="s">
        <v>236</v>
      </c>
      <c r="D37" s="199" t="s">
        <v>305</v>
      </c>
      <c r="E37" s="198"/>
      <c r="F37" s="198" t="s">
        <v>306</v>
      </c>
      <c r="G37" s="198" t="s">
        <v>239</v>
      </c>
      <c r="H37" s="194" t="s">
        <v>240</v>
      </c>
    </row>
    <row r="38" spans="1:8" x14ac:dyDescent="0.25">
      <c r="A38" s="197">
        <v>912620</v>
      </c>
      <c r="B38" s="198"/>
      <c r="C38" s="197" t="s">
        <v>236</v>
      </c>
      <c r="D38" s="199" t="s">
        <v>307</v>
      </c>
      <c r="E38" s="198"/>
      <c r="F38" s="198" t="s">
        <v>308</v>
      </c>
      <c r="G38" s="198" t="s">
        <v>239</v>
      </c>
      <c r="H38" s="194" t="s">
        <v>240</v>
      </c>
    </row>
    <row r="39" spans="1:8" x14ac:dyDescent="0.25">
      <c r="A39" s="197">
        <v>912621</v>
      </c>
      <c r="B39" s="198"/>
      <c r="C39" s="197" t="s">
        <v>236</v>
      </c>
      <c r="D39" s="199" t="s">
        <v>309</v>
      </c>
      <c r="E39" s="198"/>
      <c r="F39" s="198" t="s">
        <v>310</v>
      </c>
      <c r="G39" s="198" t="s">
        <v>239</v>
      </c>
      <c r="H39" s="194" t="s">
        <v>240</v>
      </c>
    </row>
    <row r="40" spans="1:8" x14ac:dyDescent="0.25">
      <c r="A40" s="197">
        <v>912622</v>
      </c>
      <c r="B40" s="198"/>
      <c r="C40" s="197" t="s">
        <v>236</v>
      </c>
      <c r="D40" s="199" t="s">
        <v>311</v>
      </c>
      <c r="E40" s="198"/>
      <c r="F40" s="198" t="s">
        <v>312</v>
      </c>
      <c r="G40" s="198" t="s">
        <v>239</v>
      </c>
      <c r="H40" s="194" t="s">
        <v>240</v>
      </c>
    </row>
    <row r="41" spans="1:8" x14ac:dyDescent="0.25">
      <c r="A41" s="197">
        <v>912623</v>
      </c>
      <c r="B41" s="198"/>
      <c r="C41" s="197" t="s">
        <v>236</v>
      </c>
      <c r="D41" s="199" t="s">
        <v>313</v>
      </c>
      <c r="E41" s="198"/>
      <c r="F41" s="198" t="s">
        <v>314</v>
      </c>
      <c r="G41" s="198" t="s">
        <v>239</v>
      </c>
      <c r="H41" s="194" t="s">
        <v>240</v>
      </c>
    </row>
    <row r="42" spans="1:8" x14ac:dyDescent="0.25">
      <c r="A42" s="197">
        <v>912624</v>
      </c>
      <c r="B42" s="198"/>
      <c r="C42" s="197" t="s">
        <v>236</v>
      </c>
      <c r="D42" s="199" t="s">
        <v>315</v>
      </c>
      <c r="E42" s="198"/>
      <c r="F42" s="198" t="s">
        <v>316</v>
      </c>
      <c r="G42" s="198" t="s">
        <v>239</v>
      </c>
      <c r="H42" s="194" t="s">
        <v>240</v>
      </c>
    </row>
    <row r="43" spans="1:8" x14ac:dyDescent="0.25">
      <c r="A43" s="197">
        <v>912625</v>
      </c>
      <c r="B43" s="198"/>
      <c r="C43" s="197" t="s">
        <v>236</v>
      </c>
      <c r="D43" s="199" t="s">
        <v>317</v>
      </c>
      <c r="E43" s="198"/>
      <c r="F43" s="198" t="s">
        <v>318</v>
      </c>
      <c r="G43" s="198" t="s">
        <v>239</v>
      </c>
      <c r="H43" s="194" t="s">
        <v>240</v>
      </c>
    </row>
    <row r="44" spans="1:8" x14ac:dyDescent="0.25">
      <c r="A44" s="197">
        <v>912626</v>
      </c>
      <c r="B44" s="198"/>
      <c r="C44" s="197" t="s">
        <v>236</v>
      </c>
      <c r="D44" s="199" t="s">
        <v>319</v>
      </c>
      <c r="E44" s="198"/>
      <c r="F44" s="198" t="s">
        <v>320</v>
      </c>
      <c r="G44" s="198" t="s">
        <v>239</v>
      </c>
      <c r="H44" s="194" t="s">
        <v>240</v>
      </c>
    </row>
    <row r="45" spans="1:8" x14ac:dyDescent="0.25">
      <c r="A45" s="197">
        <v>912627</v>
      </c>
      <c r="B45" s="198"/>
      <c r="C45" s="197" t="s">
        <v>236</v>
      </c>
      <c r="D45" s="199" t="s">
        <v>321</v>
      </c>
      <c r="E45" s="198"/>
      <c r="F45" s="198" t="s">
        <v>322</v>
      </c>
      <c r="G45" s="198" t="s">
        <v>239</v>
      </c>
      <c r="H45" s="194" t="s">
        <v>240</v>
      </c>
    </row>
    <row r="46" spans="1:8" x14ac:dyDescent="0.25">
      <c r="A46" s="197">
        <v>912628</v>
      </c>
      <c r="B46" s="198"/>
      <c r="C46" s="197" t="s">
        <v>236</v>
      </c>
      <c r="D46" s="199" t="s">
        <v>323</v>
      </c>
      <c r="E46" s="198"/>
      <c r="F46" s="198" t="s">
        <v>324</v>
      </c>
      <c r="G46" s="198" t="s">
        <v>239</v>
      </c>
      <c r="H46" s="194" t="s">
        <v>240</v>
      </c>
    </row>
    <row r="47" spans="1:8" x14ac:dyDescent="0.25">
      <c r="A47" s="197">
        <v>912629</v>
      </c>
      <c r="B47" s="198"/>
      <c r="C47" s="197" t="s">
        <v>236</v>
      </c>
      <c r="D47" s="199" t="s">
        <v>325</v>
      </c>
      <c r="E47" s="198"/>
      <c r="F47" s="198" t="s">
        <v>326</v>
      </c>
      <c r="G47" s="198" t="s">
        <v>239</v>
      </c>
      <c r="H47" s="194" t="s">
        <v>240</v>
      </c>
    </row>
    <row r="48" spans="1:8" x14ac:dyDescent="0.25">
      <c r="A48" s="197">
        <v>912630</v>
      </c>
      <c r="B48" s="198"/>
      <c r="C48" s="197" t="s">
        <v>236</v>
      </c>
      <c r="D48" s="199" t="s">
        <v>327</v>
      </c>
      <c r="E48" s="198"/>
      <c r="F48" s="198" t="s">
        <v>328</v>
      </c>
      <c r="G48" s="198" t="s">
        <v>239</v>
      </c>
      <c r="H48" s="194" t="s">
        <v>240</v>
      </c>
    </row>
    <row r="49" spans="1:8" x14ac:dyDescent="0.25">
      <c r="A49" s="197">
        <v>912631</v>
      </c>
      <c r="B49" s="198"/>
      <c r="C49" s="197" t="s">
        <v>236</v>
      </c>
      <c r="D49" s="199" t="s">
        <v>329</v>
      </c>
      <c r="E49" s="198"/>
      <c r="F49" s="198" t="s">
        <v>330</v>
      </c>
      <c r="G49" s="198" t="s">
        <v>239</v>
      </c>
      <c r="H49" s="194" t="s">
        <v>240</v>
      </c>
    </row>
    <row r="50" spans="1:8" x14ac:dyDescent="0.25">
      <c r="A50" s="197">
        <v>912632</v>
      </c>
      <c r="B50" s="198"/>
      <c r="C50" s="197" t="s">
        <v>236</v>
      </c>
      <c r="D50" s="199" t="s">
        <v>331</v>
      </c>
      <c r="E50" s="198"/>
      <c r="F50" s="198" t="s">
        <v>332</v>
      </c>
      <c r="G50" s="198" t="s">
        <v>239</v>
      </c>
      <c r="H50" s="194" t="s">
        <v>240</v>
      </c>
    </row>
    <row r="51" spans="1:8" x14ac:dyDescent="0.25">
      <c r="A51" s="197">
        <v>912633</v>
      </c>
      <c r="B51" s="198"/>
      <c r="C51" s="197" t="s">
        <v>236</v>
      </c>
      <c r="D51" s="199" t="s">
        <v>333</v>
      </c>
      <c r="E51" s="198"/>
      <c r="F51" s="198" t="s">
        <v>334</v>
      </c>
      <c r="G51" s="198" t="s">
        <v>239</v>
      </c>
      <c r="H51" s="194" t="s">
        <v>240</v>
      </c>
    </row>
    <row r="52" spans="1:8" x14ac:dyDescent="0.25">
      <c r="A52" s="197">
        <v>912634</v>
      </c>
      <c r="B52" s="198"/>
      <c r="C52" s="197" t="s">
        <v>236</v>
      </c>
      <c r="D52" s="199" t="s">
        <v>335</v>
      </c>
      <c r="E52" s="198"/>
      <c r="F52" s="198" t="s">
        <v>336</v>
      </c>
      <c r="G52" s="198" t="s">
        <v>239</v>
      </c>
      <c r="H52" s="194" t="s">
        <v>240</v>
      </c>
    </row>
    <row r="53" spans="1:8" x14ac:dyDescent="0.25">
      <c r="A53" s="197">
        <v>912635</v>
      </c>
      <c r="B53" s="198"/>
      <c r="C53" s="197" t="s">
        <v>236</v>
      </c>
      <c r="D53" s="199" t="s">
        <v>337</v>
      </c>
      <c r="E53" s="198"/>
      <c r="F53" s="198" t="s">
        <v>338</v>
      </c>
      <c r="G53" s="198" t="s">
        <v>239</v>
      </c>
      <c r="H53" s="194" t="s">
        <v>240</v>
      </c>
    </row>
    <row r="54" spans="1:8" x14ac:dyDescent="0.25">
      <c r="A54" s="197">
        <v>912636</v>
      </c>
      <c r="B54" s="198"/>
      <c r="C54" s="197" t="s">
        <v>236</v>
      </c>
      <c r="D54" s="199" t="s">
        <v>339</v>
      </c>
      <c r="E54" s="198"/>
      <c r="F54" s="198" t="s">
        <v>340</v>
      </c>
      <c r="G54" s="198" t="s">
        <v>239</v>
      </c>
      <c r="H54" s="194" t="s">
        <v>240</v>
      </c>
    </row>
    <row r="55" spans="1:8" x14ac:dyDescent="0.25">
      <c r="A55" s="197">
        <v>912637</v>
      </c>
      <c r="B55" s="198"/>
      <c r="C55" s="197" t="s">
        <v>236</v>
      </c>
      <c r="D55" s="199" t="s">
        <v>341</v>
      </c>
      <c r="E55" s="198"/>
      <c r="F55" s="198" t="s">
        <v>342</v>
      </c>
      <c r="G55" s="198" t="s">
        <v>239</v>
      </c>
      <c r="H55" s="194" t="s">
        <v>240</v>
      </c>
    </row>
    <row r="56" spans="1:8" x14ac:dyDescent="0.25">
      <c r="A56" s="197">
        <v>912638</v>
      </c>
      <c r="B56" s="198"/>
      <c r="C56" s="197" t="s">
        <v>236</v>
      </c>
      <c r="D56" s="199" t="s">
        <v>343</v>
      </c>
      <c r="E56" s="198"/>
      <c r="F56" s="198" t="s">
        <v>344</v>
      </c>
      <c r="G56" s="198" t="s">
        <v>239</v>
      </c>
      <c r="H56" s="194" t="s">
        <v>240</v>
      </c>
    </row>
    <row r="57" spans="1:8" x14ac:dyDescent="0.25">
      <c r="A57" s="197">
        <v>912639</v>
      </c>
      <c r="B57" s="198"/>
      <c r="C57" s="197" t="s">
        <v>236</v>
      </c>
      <c r="D57" s="199" t="s">
        <v>345</v>
      </c>
      <c r="E57" s="198"/>
      <c r="F57" s="198" t="s">
        <v>346</v>
      </c>
      <c r="G57" s="198" t="s">
        <v>239</v>
      </c>
      <c r="H57" s="194" t="s">
        <v>240</v>
      </c>
    </row>
    <row r="58" spans="1:8" x14ac:dyDescent="0.25">
      <c r="A58" s="197">
        <v>912640</v>
      </c>
      <c r="B58" s="198"/>
      <c r="C58" s="197" t="s">
        <v>236</v>
      </c>
      <c r="D58" s="199" t="s">
        <v>347</v>
      </c>
      <c r="E58" s="198"/>
      <c r="F58" s="198" t="s">
        <v>348</v>
      </c>
      <c r="G58" s="198" t="s">
        <v>239</v>
      </c>
      <c r="H58" s="194" t="s">
        <v>240</v>
      </c>
    </row>
    <row r="59" spans="1:8" x14ac:dyDescent="0.25">
      <c r="A59" s="197">
        <v>912641</v>
      </c>
      <c r="B59" s="198"/>
      <c r="C59" s="197" t="s">
        <v>236</v>
      </c>
      <c r="D59" s="199" t="s">
        <v>349</v>
      </c>
      <c r="E59" s="198"/>
      <c r="F59" s="198" t="s">
        <v>350</v>
      </c>
      <c r="G59" s="198" t="s">
        <v>239</v>
      </c>
      <c r="H59" s="194" t="s">
        <v>240</v>
      </c>
    </row>
    <row r="60" spans="1:8" x14ac:dyDescent="0.25">
      <c r="A60" s="197">
        <v>912642</v>
      </c>
      <c r="B60" s="198"/>
      <c r="C60" s="197" t="s">
        <v>236</v>
      </c>
      <c r="D60" s="199" t="s">
        <v>351</v>
      </c>
      <c r="E60" s="198"/>
      <c r="F60" s="198" t="s">
        <v>352</v>
      </c>
      <c r="G60" s="198" t="s">
        <v>239</v>
      </c>
      <c r="H60" s="194" t="s">
        <v>240</v>
      </c>
    </row>
    <row r="61" spans="1:8" x14ac:dyDescent="0.25">
      <c r="A61" s="197">
        <v>912643</v>
      </c>
      <c r="B61" s="198"/>
      <c r="C61" s="197" t="s">
        <v>236</v>
      </c>
      <c r="D61" s="199" t="s">
        <v>353</v>
      </c>
      <c r="E61" s="198"/>
      <c r="F61" s="198" t="s">
        <v>354</v>
      </c>
      <c r="G61" s="198" t="s">
        <v>239</v>
      </c>
      <c r="H61" s="194" t="s">
        <v>240</v>
      </c>
    </row>
    <row r="62" spans="1:8" x14ac:dyDescent="0.25">
      <c r="A62" s="197">
        <v>912644</v>
      </c>
      <c r="B62" s="198"/>
      <c r="C62" s="197" t="s">
        <v>236</v>
      </c>
      <c r="D62" s="199" t="s">
        <v>355</v>
      </c>
      <c r="E62" s="198"/>
      <c r="F62" s="198" t="s">
        <v>356</v>
      </c>
      <c r="G62" s="198" t="s">
        <v>239</v>
      </c>
      <c r="H62" s="194" t="s">
        <v>240</v>
      </c>
    </row>
    <row r="63" spans="1:8" x14ac:dyDescent="0.25">
      <c r="A63" s="197">
        <v>912645</v>
      </c>
      <c r="B63" s="198"/>
      <c r="C63" s="197" t="s">
        <v>236</v>
      </c>
      <c r="D63" s="199" t="s">
        <v>357</v>
      </c>
      <c r="E63" s="198"/>
      <c r="F63" s="198" t="s">
        <v>358</v>
      </c>
      <c r="G63" s="198" t="s">
        <v>239</v>
      </c>
      <c r="H63" s="194" t="s">
        <v>240</v>
      </c>
    </row>
    <row r="64" spans="1:8" x14ac:dyDescent="0.25">
      <c r="A64" s="197">
        <v>912646</v>
      </c>
      <c r="B64" s="198"/>
      <c r="C64" s="197" t="s">
        <v>236</v>
      </c>
      <c r="D64" s="199" t="s">
        <v>359</v>
      </c>
      <c r="E64" s="198"/>
      <c r="F64" s="198" t="s">
        <v>360</v>
      </c>
      <c r="G64" s="198" t="s">
        <v>239</v>
      </c>
      <c r="H64" s="194" t="s">
        <v>240</v>
      </c>
    </row>
    <row r="65" spans="1:8" x14ac:dyDescent="0.25">
      <c r="A65" s="197">
        <v>912647</v>
      </c>
      <c r="B65" s="198"/>
      <c r="C65" s="197" t="s">
        <v>236</v>
      </c>
      <c r="D65" s="199" t="s">
        <v>361</v>
      </c>
      <c r="E65" s="198"/>
      <c r="F65" s="198" t="s">
        <v>362</v>
      </c>
      <c r="G65" s="198" t="s">
        <v>239</v>
      </c>
      <c r="H65" s="194" t="s">
        <v>240</v>
      </c>
    </row>
    <row r="66" spans="1:8" x14ac:dyDescent="0.25">
      <c r="A66" s="197">
        <v>912648</v>
      </c>
      <c r="B66" s="198"/>
      <c r="C66" s="197" t="s">
        <v>236</v>
      </c>
      <c r="D66" s="199" t="s">
        <v>363</v>
      </c>
      <c r="E66" s="198"/>
      <c r="F66" s="198" t="s">
        <v>364</v>
      </c>
      <c r="G66" s="198" t="s">
        <v>239</v>
      </c>
      <c r="H66" s="194" t="s">
        <v>240</v>
      </c>
    </row>
    <row r="67" spans="1:8" x14ac:dyDescent="0.25">
      <c r="A67" s="367" t="s">
        <v>28</v>
      </c>
      <c r="B67" s="367"/>
      <c r="C67" s="367"/>
      <c r="D67" s="367"/>
      <c r="E67" s="367"/>
      <c r="F67" s="367"/>
      <c r="G67" s="367"/>
      <c r="H67" s="367"/>
    </row>
    <row r="68" spans="1:8" x14ac:dyDescent="0.25">
      <c r="A68" s="197">
        <v>912649</v>
      </c>
      <c r="B68" s="198"/>
      <c r="C68" s="197" t="s">
        <v>236</v>
      </c>
      <c r="D68" s="199" t="s">
        <v>365</v>
      </c>
      <c r="E68" s="198"/>
      <c r="F68" s="198" t="s">
        <v>366</v>
      </c>
      <c r="G68" s="198" t="s">
        <v>239</v>
      </c>
      <c r="H68" s="194" t="s">
        <v>240</v>
      </c>
    </row>
    <row r="69" spans="1:8" x14ac:dyDescent="0.25">
      <c r="A69" s="197">
        <v>912650</v>
      </c>
      <c r="B69" s="198"/>
      <c r="C69" s="197" t="s">
        <v>236</v>
      </c>
      <c r="D69" s="199" t="s">
        <v>367</v>
      </c>
      <c r="E69" s="198"/>
      <c r="F69" s="198" t="s">
        <v>368</v>
      </c>
      <c r="G69" s="198" t="s">
        <v>239</v>
      </c>
      <c r="H69" s="194" t="s">
        <v>240</v>
      </c>
    </row>
    <row r="70" spans="1:8" x14ac:dyDescent="0.25">
      <c r="A70" s="197">
        <v>912651</v>
      </c>
      <c r="B70" s="198"/>
      <c r="C70" s="197" t="s">
        <v>236</v>
      </c>
      <c r="D70" s="199" t="s">
        <v>369</v>
      </c>
      <c r="E70" s="198"/>
      <c r="F70" s="198" t="s">
        <v>370</v>
      </c>
      <c r="G70" s="198" t="s">
        <v>239</v>
      </c>
      <c r="H70" s="194" t="s">
        <v>240</v>
      </c>
    </row>
    <row r="71" spans="1:8" x14ac:dyDescent="0.25">
      <c r="A71" s="197">
        <v>912652</v>
      </c>
      <c r="B71" s="198"/>
      <c r="C71" s="197" t="s">
        <v>236</v>
      </c>
      <c r="D71" s="199" t="s">
        <v>371</v>
      </c>
      <c r="E71" s="198"/>
      <c r="F71" s="198" t="s">
        <v>372</v>
      </c>
      <c r="G71" s="198" t="s">
        <v>239</v>
      </c>
      <c r="H71" s="194" t="s">
        <v>240</v>
      </c>
    </row>
    <row r="72" spans="1:8" x14ac:dyDescent="0.25">
      <c r="A72" s="197">
        <v>912653</v>
      </c>
      <c r="B72" s="198"/>
      <c r="C72" s="197" t="s">
        <v>236</v>
      </c>
      <c r="D72" s="199" t="s">
        <v>373</v>
      </c>
      <c r="E72" s="198"/>
      <c r="F72" s="198" t="s">
        <v>374</v>
      </c>
      <c r="G72" s="198" t="s">
        <v>239</v>
      </c>
      <c r="H72" s="194" t="s">
        <v>240</v>
      </c>
    </row>
    <row r="73" spans="1:8" x14ac:dyDescent="0.25">
      <c r="A73" s="197">
        <v>912654</v>
      </c>
      <c r="B73" s="198"/>
      <c r="C73" s="197" t="s">
        <v>236</v>
      </c>
      <c r="D73" s="199" t="s">
        <v>375</v>
      </c>
      <c r="E73" s="198"/>
      <c r="F73" s="198" t="s">
        <v>376</v>
      </c>
      <c r="G73" s="198" t="s">
        <v>239</v>
      </c>
      <c r="H73" s="194" t="s">
        <v>240</v>
      </c>
    </row>
    <row r="74" spans="1:8" x14ac:dyDescent="0.25">
      <c r="A74" s="197">
        <v>912655</v>
      </c>
      <c r="B74" s="198"/>
      <c r="C74" s="197" t="s">
        <v>236</v>
      </c>
      <c r="D74" s="199" t="s">
        <v>377</v>
      </c>
      <c r="E74" s="198"/>
      <c r="F74" s="198" t="s">
        <v>378</v>
      </c>
      <c r="G74" s="198" t="s">
        <v>239</v>
      </c>
      <c r="H74" s="194" t="s">
        <v>240</v>
      </c>
    </row>
    <row r="75" spans="1:8" x14ac:dyDescent="0.25">
      <c r="A75" s="197">
        <v>912656</v>
      </c>
      <c r="B75" s="198"/>
      <c r="C75" s="197" t="s">
        <v>236</v>
      </c>
      <c r="D75" s="199" t="s">
        <v>379</v>
      </c>
      <c r="E75" s="198"/>
      <c r="F75" s="198" t="s">
        <v>380</v>
      </c>
      <c r="G75" s="198" t="s">
        <v>239</v>
      </c>
      <c r="H75" s="194" t="s">
        <v>240</v>
      </c>
    </row>
    <row r="76" spans="1:8" x14ac:dyDescent="0.25">
      <c r="A76" s="197">
        <v>912657</v>
      </c>
      <c r="B76" s="198"/>
      <c r="C76" s="197" t="s">
        <v>236</v>
      </c>
      <c r="D76" s="199" t="s">
        <v>381</v>
      </c>
      <c r="E76" s="198"/>
      <c r="F76" s="198" t="s">
        <v>382</v>
      </c>
      <c r="G76" s="198" t="s">
        <v>239</v>
      </c>
      <c r="H76" s="194" t="s">
        <v>240</v>
      </c>
    </row>
    <row r="77" spans="1:8" x14ac:dyDescent="0.25">
      <c r="A77" s="197">
        <v>912658</v>
      </c>
      <c r="B77" s="198"/>
      <c r="C77" s="197" t="s">
        <v>236</v>
      </c>
      <c r="D77" s="199" t="s">
        <v>383</v>
      </c>
      <c r="E77" s="198"/>
      <c r="F77" s="198" t="s">
        <v>384</v>
      </c>
      <c r="G77" s="198" t="s">
        <v>239</v>
      </c>
      <c r="H77" s="194" t="s">
        <v>240</v>
      </c>
    </row>
    <row r="78" spans="1:8" x14ac:dyDescent="0.25">
      <c r="A78" s="197">
        <v>912659</v>
      </c>
      <c r="B78" s="198"/>
      <c r="C78" s="197" t="s">
        <v>236</v>
      </c>
      <c r="D78" s="199" t="s">
        <v>385</v>
      </c>
      <c r="E78" s="198"/>
      <c r="F78" s="198" t="s">
        <v>386</v>
      </c>
      <c r="G78" s="198" t="s">
        <v>239</v>
      </c>
      <c r="H78" s="194" t="s">
        <v>240</v>
      </c>
    </row>
    <row r="79" spans="1:8" x14ac:dyDescent="0.25">
      <c r="A79" s="197">
        <v>912660</v>
      </c>
      <c r="B79" s="198"/>
      <c r="C79" s="197" t="s">
        <v>236</v>
      </c>
      <c r="D79" s="199" t="s">
        <v>387</v>
      </c>
      <c r="E79" s="198"/>
      <c r="F79" s="198" t="s">
        <v>388</v>
      </c>
      <c r="G79" s="198" t="s">
        <v>239</v>
      </c>
      <c r="H79" s="194" t="s">
        <v>240</v>
      </c>
    </row>
    <row r="80" spans="1:8" x14ac:dyDescent="0.25">
      <c r="A80" s="197">
        <v>912661</v>
      </c>
      <c r="B80" s="198"/>
      <c r="C80" s="197" t="s">
        <v>236</v>
      </c>
      <c r="D80" s="199" t="s">
        <v>389</v>
      </c>
      <c r="E80" s="198"/>
      <c r="F80" s="198" t="s">
        <v>390</v>
      </c>
      <c r="G80" s="198" t="s">
        <v>239</v>
      </c>
      <c r="H80" s="194" t="s">
        <v>240</v>
      </c>
    </row>
    <row r="81" spans="1:8" x14ac:dyDescent="0.25">
      <c r="A81" s="197">
        <v>912662</v>
      </c>
      <c r="B81" s="198"/>
      <c r="C81" s="197" t="s">
        <v>236</v>
      </c>
      <c r="D81" s="199" t="s">
        <v>391</v>
      </c>
      <c r="E81" s="198"/>
      <c r="F81" s="198" t="s">
        <v>392</v>
      </c>
      <c r="G81" s="198" t="s">
        <v>239</v>
      </c>
      <c r="H81" s="194" t="s">
        <v>240</v>
      </c>
    </row>
    <row r="82" spans="1:8" x14ac:dyDescent="0.25">
      <c r="A82" s="197">
        <v>912663</v>
      </c>
      <c r="B82" s="198"/>
      <c r="C82" s="197" t="s">
        <v>236</v>
      </c>
      <c r="D82" s="199" t="s">
        <v>393</v>
      </c>
      <c r="E82" s="198"/>
      <c r="F82" s="198" t="s">
        <v>394</v>
      </c>
      <c r="G82" s="198" t="s">
        <v>239</v>
      </c>
      <c r="H82" s="194" t="s">
        <v>240</v>
      </c>
    </row>
    <row r="83" spans="1:8" x14ac:dyDescent="0.25">
      <c r="A83" s="197">
        <v>912664</v>
      </c>
      <c r="B83" s="198"/>
      <c r="C83" s="197" t="s">
        <v>236</v>
      </c>
      <c r="D83" s="199" t="s">
        <v>395</v>
      </c>
      <c r="E83" s="198"/>
      <c r="F83" s="198" t="s">
        <v>396</v>
      </c>
      <c r="G83" s="198" t="s">
        <v>239</v>
      </c>
      <c r="H83" s="194" t="s">
        <v>240</v>
      </c>
    </row>
    <row r="84" spans="1:8" x14ac:dyDescent="0.25">
      <c r="A84" s="197">
        <v>912665</v>
      </c>
      <c r="B84" s="198"/>
      <c r="C84" s="197" t="s">
        <v>236</v>
      </c>
      <c r="D84" s="199" t="s">
        <v>397</v>
      </c>
      <c r="E84" s="198"/>
      <c r="F84" s="198" t="s">
        <v>398</v>
      </c>
      <c r="G84" s="198" t="s">
        <v>239</v>
      </c>
      <c r="H84" s="194" t="s">
        <v>240</v>
      </c>
    </row>
    <row r="85" spans="1:8" x14ac:dyDescent="0.25">
      <c r="A85" s="197">
        <v>912666</v>
      </c>
      <c r="B85" s="198"/>
      <c r="C85" s="197" t="s">
        <v>236</v>
      </c>
      <c r="D85" s="199" t="s">
        <v>399</v>
      </c>
      <c r="E85" s="198"/>
      <c r="F85" s="198" t="s">
        <v>400</v>
      </c>
      <c r="G85" s="198" t="s">
        <v>239</v>
      </c>
      <c r="H85" s="194" t="s">
        <v>240</v>
      </c>
    </row>
    <row r="86" spans="1:8" x14ac:dyDescent="0.25">
      <c r="A86" s="197">
        <v>912667</v>
      </c>
      <c r="B86" s="198"/>
      <c r="C86" s="197" t="s">
        <v>236</v>
      </c>
      <c r="D86" s="199" t="s">
        <v>401</v>
      </c>
      <c r="E86" s="198"/>
      <c r="F86" s="198" t="s">
        <v>402</v>
      </c>
      <c r="G86" s="198" t="s">
        <v>239</v>
      </c>
      <c r="H86" s="194" t="s">
        <v>240</v>
      </c>
    </row>
    <row r="87" spans="1:8" x14ac:dyDescent="0.25">
      <c r="A87" s="197">
        <v>912668</v>
      </c>
      <c r="B87" s="198"/>
      <c r="C87" s="197" t="s">
        <v>236</v>
      </c>
      <c r="D87" s="199" t="s">
        <v>403</v>
      </c>
      <c r="E87" s="198"/>
      <c r="F87" s="198" t="s">
        <v>404</v>
      </c>
      <c r="G87" s="198" t="s">
        <v>239</v>
      </c>
      <c r="H87" s="194" t="s">
        <v>240</v>
      </c>
    </row>
    <row r="88" spans="1:8" x14ac:dyDescent="0.25">
      <c r="A88" s="367" t="s">
        <v>30</v>
      </c>
      <c r="B88" s="367"/>
      <c r="C88" s="367"/>
      <c r="D88" s="367"/>
      <c r="E88" s="367"/>
      <c r="F88" s="367"/>
      <c r="G88" s="367"/>
      <c r="H88" s="367"/>
    </row>
    <row r="89" spans="1:8" x14ac:dyDescent="0.25">
      <c r="A89" s="197">
        <v>912669</v>
      </c>
      <c r="B89" s="198"/>
      <c r="C89" s="197" t="s">
        <v>236</v>
      </c>
      <c r="D89" s="199" t="s">
        <v>405</v>
      </c>
      <c r="E89" s="198"/>
      <c r="F89" s="198" t="s">
        <v>406</v>
      </c>
      <c r="G89" s="198" t="s">
        <v>239</v>
      </c>
      <c r="H89" s="194" t="s">
        <v>240</v>
      </c>
    </row>
    <row r="90" spans="1:8" x14ac:dyDescent="0.25">
      <c r="A90" s="197">
        <v>912670</v>
      </c>
      <c r="B90" s="198"/>
      <c r="C90" s="197" t="s">
        <v>236</v>
      </c>
      <c r="D90" s="199" t="s">
        <v>407</v>
      </c>
      <c r="E90" s="198"/>
      <c r="F90" s="198" t="s">
        <v>408</v>
      </c>
      <c r="G90" s="198" t="s">
        <v>239</v>
      </c>
      <c r="H90" s="194" t="s">
        <v>240</v>
      </c>
    </row>
    <row r="91" spans="1:8" x14ac:dyDescent="0.25">
      <c r="A91" s="197">
        <v>912671</v>
      </c>
      <c r="B91" s="198"/>
      <c r="C91" s="197" t="s">
        <v>236</v>
      </c>
      <c r="D91" s="199" t="s">
        <v>409</v>
      </c>
      <c r="E91" s="198"/>
      <c r="F91" s="198" t="s">
        <v>410</v>
      </c>
      <c r="G91" s="198" t="s">
        <v>239</v>
      </c>
      <c r="H91" s="194" t="s">
        <v>240</v>
      </c>
    </row>
    <row r="92" spans="1:8" x14ac:dyDescent="0.25">
      <c r="A92" s="197">
        <v>912672</v>
      </c>
      <c r="B92" s="198"/>
      <c r="C92" s="197" t="s">
        <v>236</v>
      </c>
      <c r="D92" s="199" t="s">
        <v>411</v>
      </c>
      <c r="E92" s="198"/>
      <c r="F92" s="198" t="s">
        <v>412</v>
      </c>
      <c r="G92" s="198" t="s">
        <v>239</v>
      </c>
      <c r="H92" s="194" t="s">
        <v>240</v>
      </c>
    </row>
    <row r="93" spans="1:8" x14ac:dyDescent="0.25">
      <c r="A93" s="197">
        <v>912673</v>
      </c>
      <c r="B93" s="198"/>
      <c r="C93" s="197" t="s">
        <v>236</v>
      </c>
      <c r="D93" s="199" t="s">
        <v>413</v>
      </c>
      <c r="E93" s="198"/>
      <c r="F93" s="198" t="s">
        <v>414</v>
      </c>
      <c r="G93" s="198" t="s">
        <v>239</v>
      </c>
      <c r="H93" s="194" t="s">
        <v>240</v>
      </c>
    </row>
    <row r="94" spans="1:8" x14ac:dyDescent="0.25">
      <c r="A94" s="197">
        <v>912674</v>
      </c>
      <c r="B94" s="198"/>
      <c r="C94" s="197" t="s">
        <v>236</v>
      </c>
      <c r="D94" s="199" t="s">
        <v>415</v>
      </c>
      <c r="E94" s="198"/>
      <c r="F94" s="198" t="s">
        <v>416</v>
      </c>
      <c r="G94" s="198" t="s">
        <v>239</v>
      </c>
      <c r="H94" s="194" t="s">
        <v>240</v>
      </c>
    </row>
    <row r="95" spans="1:8" x14ac:dyDescent="0.25">
      <c r="A95" s="197">
        <v>912675</v>
      </c>
      <c r="B95" s="198"/>
      <c r="C95" s="197" t="s">
        <v>236</v>
      </c>
      <c r="D95" s="199" t="s">
        <v>417</v>
      </c>
      <c r="E95" s="198"/>
      <c r="F95" s="198" t="s">
        <v>418</v>
      </c>
      <c r="G95" s="198" t="s">
        <v>239</v>
      </c>
      <c r="H95" s="194" t="s">
        <v>240</v>
      </c>
    </row>
    <row r="96" spans="1:8" x14ac:dyDescent="0.25">
      <c r="A96" s="197">
        <v>912676</v>
      </c>
      <c r="B96" s="198"/>
      <c r="C96" s="197" t="s">
        <v>236</v>
      </c>
      <c r="D96" s="199" t="s">
        <v>419</v>
      </c>
      <c r="E96" s="198"/>
      <c r="F96" s="198" t="s">
        <v>420</v>
      </c>
      <c r="G96" s="198" t="s">
        <v>239</v>
      </c>
      <c r="H96" s="194" t="s">
        <v>240</v>
      </c>
    </row>
    <row r="97" spans="1:8" x14ac:dyDescent="0.25">
      <c r="A97" s="197">
        <v>912677</v>
      </c>
      <c r="B97" s="198"/>
      <c r="C97" s="197" t="s">
        <v>236</v>
      </c>
      <c r="D97" s="199" t="s">
        <v>421</v>
      </c>
      <c r="E97" s="198"/>
      <c r="F97" s="198" t="s">
        <v>422</v>
      </c>
      <c r="G97" s="198" t="s">
        <v>239</v>
      </c>
      <c r="H97" s="194" t="s">
        <v>240</v>
      </c>
    </row>
    <row r="98" spans="1:8" x14ac:dyDescent="0.25">
      <c r="A98" s="197">
        <v>912678</v>
      </c>
      <c r="B98" s="198"/>
      <c r="C98" s="197" t="s">
        <v>236</v>
      </c>
      <c r="D98" s="199" t="s">
        <v>423</v>
      </c>
      <c r="E98" s="198"/>
      <c r="F98" s="198" t="s">
        <v>424</v>
      </c>
      <c r="G98" s="198" t="s">
        <v>239</v>
      </c>
      <c r="H98" s="194" t="s">
        <v>240</v>
      </c>
    </row>
    <row r="99" spans="1:8" x14ac:dyDescent="0.25">
      <c r="A99" s="367" t="s">
        <v>31</v>
      </c>
      <c r="B99" s="367"/>
      <c r="C99" s="367"/>
      <c r="D99" s="367"/>
      <c r="E99" s="367"/>
      <c r="F99" s="367"/>
      <c r="G99" s="367"/>
      <c r="H99" s="367"/>
    </row>
    <row r="100" spans="1:8" x14ac:dyDescent="0.25">
      <c r="A100" s="197">
        <v>912679</v>
      </c>
      <c r="B100" s="198"/>
      <c r="C100" s="197" t="s">
        <v>236</v>
      </c>
      <c r="D100" s="199" t="s">
        <v>425</v>
      </c>
      <c r="E100" s="198"/>
      <c r="F100" s="198" t="s">
        <v>426</v>
      </c>
      <c r="G100" s="198" t="s">
        <v>239</v>
      </c>
      <c r="H100" s="194" t="s">
        <v>240</v>
      </c>
    </row>
    <row r="101" spans="1:8" x14ac:dyDescent="0.25">
      <c r="A101" s="197">
        <v>912680</v>
      </c>
      <c r="B101" s="198"/>
      <c r="C101" s="197" t="s">
        <v>236</v>
      </c>
      <c r="D101" s="199" t="s">
        <v>427</v>
      </c>
      <c r="E101" s="198"/>
      <c r="F101" s="198" t="s">
        <v>428</v>
      </c>
      <c r="G101" s="198" t="s">
        <v>239</v>
      </c>
      <c r="H101" s="194" t="s">
        <v>240</v>
      </c>
    </row>
    <row r="102" spans="1:8" x14ac:dyDescent="0.25">
      <c r="A102" s="197">
        <v>912681</v>
      </c>
      <c r="B102" s="198"/>
      <c r="C102" s="197" t="s">
        <v>236</v>
      </c>
      <c r="D102" s="199" t="s">
        <v>429</v>
      </c>
      <c r="E102" s="198"/>
      <c r="F102" s="198" t="s">
        <v>430</v>
      </c>
      <c r="G102" s="198" t="s">
        <v>239</v>
      </c>
      <c r="H102" s="194" t="s">
        <v>240</v>
      </c>
    </row>
    <row r="103" spans="1:8" x14ac:dyDescent="0.25">
      <c r="A103" s="197">
        <v>912682</v>
      </c>
      <c r="B103" s="198"/>
      <c r="C103" s="197" t="s">
        <v>236</v>
      </c>
      <c r="D103" s="199" t="s">
        <v>431</v>
      </c>
      <c r="E103" s="198"/>
      <c r="F103" s="198" t="s">
        <v>432</v>
      </c>
      <c r="G103" s="198" t="s">
        <v>239</v>
      </c>
      <c r="H103" s="194" t="s">
        <v>240</v>
      </c>
    </row>
    <row r="104" spans="1:8" x14ac:dyDescent="0.25">
      <c r="A104" s="197">
        <v>912683</v>
      </c>
      <c r="B104" s="198"/>
      <c r="C104" s="197" t="s">
        <v>236</v>
      </c>
      <c r="D104" s="199" t="s">
        <v>433</v>
      </c>
      <c r="E104" s="198"/>
      <c r="F104" s="198" t="s">
        <v>434</v>
      </c>
      <c r="G104" s="198" t="s">
        <v>239</v>
      </c>
      <c r="H104" s="194" t="s">
        <v>240</v>
      </c>
    </row>
    <row r="105" spans="1:8" x14ac:dyDescent="0.25">
      <c r="A105" s="197">
        <v>912684</v>
      </c>
      <c r="B105" s="198"/>
      <c r="C105" s="197" t="s">
        <v>236</v>
      </c>
      <c r="D105" s="199" t="s">
        <v>435</v>
      </c>
      <c r="E105" s="198"/>
      <c r="F105" s="198" t="s">
        <v>436</v>
      </c>
      <c r="G105" s="198" t="s">
        <v>239</v>
      </c>
      <c r="H105" s="194" t="s">
        <v>240</v>
      </c>
    </row>
    <row r="106" spans="1:8" x14ac:dyDescent="0.25">
      <c r="A106" s="197">
        <v>912685</v>
      </c>
      <c r="B106" s="198"/>
      <c r="C106" s="197" t="s">
        <v>236</v>
      </c>
      <c r="D106" s="199" t="s">
        <v>437</v>
      </c>
      <c r="E106" s="198"/>
      <c r="F106" s="198" t="s">
        <v>438</v>
      </c>
      <c r="G106" s="198" t="s">
        <v>239</v>
      </c>
      <c r="H106" s="194" t="s">
        <v>240</v>
      </c>
    </row>
    <row r="107" spans="1:8" x14ac:dyDescent="0.25">
      <c r="A107" s="197">
        <v>912686</v>
      </c>
      <c r="B107" s="198"/>
      <c r="C107" s="197" t="s">
        <v>236</v>
      </c>
      <c r="D107" s="199" t="s">
        <v>439</v>
      </c>
      <c r="E107" s="198"/>
      <c r="F107" s="198" t="s">
        <v>440</v>
      </c>
      <c r="G107" s="198" t="s">
        <v>239</v>
      </c>
      <c r="H107" s="194" t="s">
        <v>240</v>
      </c>
    </row>
    <row r="108" spans="1:8" x14ac:dyDescent="0.25">
      <c r="A108" s="197">
        <v>912687</v>
      </c>
      <c r="B108" s="198"/>
      <c r="C108" s="197" t="s">
        <v>236</v>
      </c>
      <c r="D108" s="199" t="s">
        <v>441</v>
      </c>
      <c r="E108" s="198"/>
      <c r="F108" s="198" t="s">
        <v>442</v>
      </c>
      <c r="G108" s="198" t="s">
        <v>239</v>
      </c>
      <c r="H108" s="194" t="s">
        <v>240</v>
      </c>
    </row>
    <row r="109" spans="1:8" x14ac:dyDescent="0.25">
      <c r="A109" s="197">
        <v>912688</v>
      </c>
      <c r="B109" s="198"/>
      <c r="C109" s="197" t="s">
        <v>236</v>
      </c>
      <c r="D109" s="199" t="s">
        <v>443</v>
      </c>
      <c r="E109" s="198"/>
      <c r="F109" s="198" t="s">
        <v>444</v>
      </c>
      <c r="G109" s="198" t="s">
        <v>239</v>
      </c>
      <c r="H109" s="194" t="s">
        <v>240</v>
      </c>
    </row>
    <row r="110" spans="1:8" x14ac:dyDescent="0.25">
      <c r="A110" s="367" t="s">
        <v>445</v>
      </c>
      <c r="B110" s="367"/>
      <c r="C110" s="367"/>
      <c r="D110" s="367"/>
      <c r="E110" s="367"/>
      <c r="F110" s="367"/>
      <c r="G110" s="367"/>
      <c r="H110" s="367"/>
    </row>
    <row r="111" spans="1:8" x14ac:dyDescent="0.25">
      <c r="A111" s="197">
        <v>912689</v>
      </c>
      <c r="B111" s="198"/>
      <c r="C111" s="197" t="s">
        <v>236</v>
      </c>
      <c r="D111" s="199" t="s">
        <v>446</v>
      </c>
      <c r="E111" s="198"/>
      <c r="F111" s="198" t="s">
        <v>447</v>
      </c>
      <c r="G111" s="198" t="s">
        <v>239</v>
      </c>
      <c r="H111" s="194" t="s">
        <v>240</v>
      </c>
    </row>
    <row r="112" spans="1:8" x14ac:dyDescent="0.25">
      <c r="A112" s="197">
        <v>912690</v>
      </c>
      <c r="B112" s="198"/>
      <c r="C112" s="197" t="s">
        <v>236</v>
      </c>
      <c r="D112" s="199" t="s">
        <v>448</v>
      </c>
      <c r="E112" s="198"/>
      <c r="F112" s="198" t="s">
        <v>449</v>
      </c>
      <c r="G112" s="198" t="s">
        <v>239</v>
      </c>
      <c r="H112" s="194" t="s">
        <v>240</v>
      </c>
    </row>
    <row r="113" spans="1:8" x14ac:dyDescent="0.25">
      <c r="A113" s="197">
        <v>912691</v>
      </c>
      <c r="B113" s="198"/>
      <c r="C113" s="197" t="s">
        <v>236</v>
      </c>
      <c r="D113" s="199" t="s">
        <v>450</v>
      </c>
      <c r="E113" s="198"/>
      <c r="F113" s="198" t="s">
        <v>451</v>
      </c>
      <c r="G113" s="198" t="s">
        <v>239</v>
      </c>
      <c r="H113" s="194" t="s">
        <v>240</v>
      </c>
    </row>
    <row r="114" spans="1:8" x14ac:dyDescent="0.25">
      <c r="A114" s="197">
        <v>912692</v>
      </c>
      <c r="B114" s="198"/>
      <c r="C114" s="197" t="s">
        <v>236</v>
      </c>
      <c r="D114" s="199" t="s">
        <v>452</v>
      </c>
      <c r="E114" s="198"/>
      <c r="F114" s="198" t="s">
        <v>453</v>
      </c>
      <c r="G114" s="198" t="s">
        <v>239</v>
      </c>
      <c r="H114" s="194" t="s">
        <v>240</v>
      </c>
    </row>
    <row r="115" spans="1:8" x14ac:dyDescent="0.25">
      <c r="A115" s="197">
        <v>912693</v>
      </c>
      <c r="B115" s="198"/>
      <c r="C115" s="197" t="s">
        <v>236</v>
      </c>
      <c r="D115" s="199" t="s">
        <v>454</v>
      </c>
      <c r="E115" s="198"/>
      <c r="F115" s="198" t="s">
        <v>455</v>
      </c>
      <c r="G115" s="198" t="s">
        <v>239</v>
      </c>
      <c r="H115" s="194" t="s">
        <v>240</v>
      </c>
    </row>
    <row r="116" spans="1:8" x14ac:dyDescent="0.25">
      <c r="A116" s="200">
        <v>912778</v>
      </c>
      <c r="B116" s="198"/>
      <c r="C116" s="197" t="s">
        <v>236</v>
      </c>
      <c r="D116" s="199" t="s">
        <v>456</v>
      </c>
      <c r="E116" s="198"/>
      <c r="F116" s="198" t="s">
        <v>457</v>
      </c>
      <c r="G116" s="198" t="s">
        <v>239</v>
      </c>
      <c r="H116" s="194" t="s">
        <v>240</v>
      </c>
    </row>
    <row r="117" spans="1:8" x14ac:dyDescent="0.25">
      <c r="A117" s="200">
        <v>912779</v>
      </c>
      <c r="B117" s="198"/>
      <c r="C117" s="197" t="s">
        <v>236</v>
      </c>
      <c r="D117" s="199" t="s">
        <v>458</v>
      </c>
      <c r="E117" s="198"/>
      <c r="F117" s="198" t="s">
        <v>459</v>
      </c>
      <c r="G117" s="198" t="s">
        <v>239</v>
      </c>
      <c r="H117" s="194" t="s">
        <v>240</v>
      </c>
    </row>
    <row r="118" spans="1:8" x14ac:dyDescent="0.25">
      <c r="A118" s="197">
        <v>912694</v>
      </c>
      <c r="B118" s="198"/>
      <c r="C118" s="197" t="s">
        <v>236</v>
      </c>
      <c r="D118" s="199" t="s">
        <v>460</v>
      </c>
      <c r="E118" s="198"/>
      <c r="F118" s="198" t="s">
        <v>461</v>
      </c>
      <c r="G118" s="198" t="s">
        <v>239</v>
      </c>
      <c r="H118" s="194" t="s">
        <v>240</v>
      </c>
    </row>
    <row r="119" spans="1:8" x14ac:dyDescent="0.25">
      <c r="A119" s="197">
        <v>912695</v>
      </c>
      <c r="B119" s="198"/>
      <c r="C119" s="197" t="s">
        <v>236</v>
      </c>
      <c r="D119" s="199" t="s">
        <v>462</v>
      </c>
      <c r="E119" s="198"/>
      <c r="F119" s="198" t="s">
        <v>463</v>
      </c>
      <c r="G119" s="198" t="s">
        <v>239</v>
      </c>
      <c r="H119" s="194" t="s">
        <v>240</v>
      </c>
    </row>
    <row r="120" spans="1:8" x14ac:dyDescent="0.25">
      <c r="A120" s="197">
        <v>912696</v>
      </c>
      <c r="B120" s="198"/>
      <c r="C120" s="197" t="s">
        <v>236</v>
      </c>
      <c r="D120" s="199" t="s">
        <v>464</v>
      </c>
      <c r="E120" s="198"/>
      <c r="F120" s="198" t="s">
        <v>465</v>
      </c>
      <c r="G120" s="198" t="s">
        <v>239</v>
      </c>
      <c r="H120" s="194" t="s">
        <v>240</v>
      </c>
    </row>
    <row r="121" spans="1:8" x14ac:dyDescent="0.25">
      <c r="A121" s="197">
        <v>912697</v>
      </c>
      <c r="B121" s="198"/>
      <c r="C121" s="197" t="s">
        <v>236</v>
      </c>
      <c r="D121" s="199" t="s">
        <v>466</v>
      </c>
      <c r="E121" s="198"/>
      <c r="F121" s="198" t="s">
        <v>467</v>
      </c>
      <c r="G121" s="198" t="s">
        <v>239</v>
      </c>
      <c r="H121" s="194" t="s">
        <v>240</v>
      </c>
    </row>
    <row r="122" spans="1:8" x14ac:dyDescent="0.25">
      <c r="A122" s="197">
        <v>912698</v>
      </c>
      <c r="B122" s="198"/>
      <c r="C122" s="197" t="s">
        <v>236</v>
      </c>
      <c r="D122" s="199" t="s">
        <v>468</v>
      </c>
      <c r="E122" s="198"/>
      <c r="F122" s="198" t="s">
        <v>469</v>
      </c>
      <c r="G122" s="198" t="s">
        <v>239</v>
      </c>
      <c r="H122" s="194" t="s">
        <v>240</v>
      </c>
    </row>
    <row r="123" spans="1:8" x14ac:dyDescent="0.25">
      <c r="A123" s="197">
        <v>912699</v>
      </c>
      <c r="B123" s="198"/>
      <c r="C123" s="197" t="s">
        <v>236</v>
      </c>
      <c r="D123" s="199" t="s">
        <v>470</v>
      </c>
      <c r="E123" s="198"/>
      <c r="F123" s="198" t="s">
        <v>471</v>
      </c>
      <c r="G123" s="198" t="s">
        <v>239</v>
      </c>
      <c r="H123" s="194" t="s">
        <v>240</v>
      </c>
    </row>
    <row r="124" spans="1:8" x14ac:dyDescent="0.25">
      <c r="A124" s="197">
        <v>912700</v>
      </c>
      <c r="B124" s="198"/>
      <c r="C124" s="197" t="s">
        <v>236</v>
      </c>
      <c r="D124" s="199" t="s">
        <v>472</v>
      </c>
      <c r="E124" s="198"/>
      <c r="F124" s="198" t="s">
        <v>473</v>
      </c>
      <c r="G124" s="198" t="s">
        <v>239</v>
      </c>
      <c r="H124" s="194" t="s">
        <v>240</v>
      </c>
    </row>
    <row r="125" spans="1:8" x14ac:dyDescent="0.25">
      <c r="A125" s="197">
        <v>912701</v>
      </c>
      <c r="B125" s="198"/>
      <c r="C125" s="197" t="s">
        <v>236</v>
      </c>
      <c r="D125" s="199" t="s">
        <v>474</v>
      </c>
      <c r="E125" s="198"/>
      <c r="F125" s="198" t="s">
        <v>475</v>
      </c>
      <c r="G125" s="198" t="s">
        <v>239</v>
      </c>
      <c r="H125" s="194" t="s">
        <v>240</v>
      </c>
    </row>
    <row r="126" spans="1:8" x14ac:dyDescent="0.25">
      <c r="A126" s="197">
        <v>912702</v>
      </c>
      <c r="B126" s="198"/>
      <c r="C126" s="197" t="s">
        <v>236</v>
      </c>
      <c r="D126" s="199" t="s">
        <v>476</v>
      </c>
      <c r="E126" s="198"/>
      <c r="F126" s="198" t="s">
        <v>477</v>
      </c>
      <c r="G126" s="198" t="s">
        <v>239</v>
      </c>
      <c r="H126" s="194" t="s">
        <v>240</v>
      </c>
    </row>
    <row r="127" spans="1:8" x14ac:dyDescent="0.25">
      <c r="A127" s="200">
        <v>912780</v>
      </c>
      <c r="B127" s="198"/>
      <c r="C127" s="197" t="s">
        <v>236</v>
      </c>
      <c r="D127" s="199" t="s">
        <v>478</v>
      </c>
      <c r="E127" s="198"/>
      <c r="F127" s="198" t="s">
        <v>479</v>
      </c>
      <c r="G127" s="198" t="s">
        <v>239</v>
      </c>
      <c r="H127" s="194" t="s">
        <v>240</v>
      </c>
    </row>
    <row r="128" spans="1:8" x14ac:dyDescent="0.25">
      <c r="A128" s="200">
        <v>912781</v>
      </c>
      <c r="B128" s="198"/>
      <c r="C128" s="197" t="s">
        <v>236</v>
      </c>
      <c r="D128" s="199" t="s">
        <v>480</v>
      </c>
      <c r="E128" s="198"/>
      <c r="F128" s="198" t="s">
        <v>481</v>
      </c>
      <c r="G128" s="198" t="s">
        <v>239</v>
      </c>
      <c r="H128" s="194" t="s">
        <v>240</v>
      </c>
    </row>
    <row r="129" spans="1:8" x14ac:dyDescent="0.25">
      <c r="A129" s="197">
        <v>912703</v>
      </c>
      <c r="B129" s="198"/>
      <c r="C129" s="197" t="s">
        <v>236</v>
      </c>
      <c r="D129" s="199" t="s">
        <v>482</v>
      </c>
      <c r="E129" s="198"/>
      <c r="F129" s="198" t="s">
        <v>483</v>
      </c>
      <c r="G129" s="198" t="s">
        <v>239</v>
      </c>
      <c r="H129" s="194" t="s">
        <v>240</v>
      </c>
    </row>
    <row r="130" spans="1:8" x14ac:dyDescent="0.25">
      <c r="A130" s="197">
        <v>912704</v>
      </c>
      <c r="B130" s="198"/>
      <c r="C130" s="197" t="s">
        <v>236</v>
      </c>
      <c r="D130" s="199" t="s">
        <v>484</v>
      </c>
      <c r="E130" s="198"/>
      <c r="F130" s="198" t="s">
        <v>485</v>
      </c>
      <c r="G130" s="198" t="s">
        <v>239</v>
      </c>
      <c r="H130" s="194" t="s">
        <v>240</v>
      </c>
    </row>
    <row r="131" spans="1:8" x14ac:dyDescent="0.25">
      <c r="A131" s="197">
        <v>912705</v>
      </c>
      <c r="B131" s="198"/>
      <c r="C131" s="197" t="s">
        <v>236</v>
      </c>
      <c r="D131" s="199" t="s">
        <v>486</v>
      </c>
      <c r="E131" s="198"/>
      <c r="F131" s="198" t="s">
        <v>487</v>
      </c>
      <c r="G131" s="198" t="s">
        <v>239</v>
      </c>
      <c r="H131" s="194" t="s">
        <v>240</v>
      </c>
    </row>
    <row r="132" spans="1:8" x14ac:dyDescent="0.25">
      <c r="A132" s="197">
        <v>912706</v>
      </c>
      <c r="B132" s="198"/>
      <c r="C132" s="197" t="s">
        <v>236</v>
      </c>
      <c r="D132" s="199" t="s">
        <v>488</v>
      </c>
      <c r="E132" s="198"/>
      <c r="F132" s="198" t="s">
        <v>489</v>
      </c>
      <c r="G132" s="198" t="s">
        <v>239</v>
      </c>
      <c r="H132" s="194" t="s">
        <v>240</v>
      </c>
    </row>
    <row r="133" spans="1:8" x14ac:dyDescent="0.25">
      <c r="A133" s="197">
        <v>912707</v>
      </c>
      <c r="B133" s="198"/>
      <c r="C133" s="197" t="s">
        <v>236</v>
      </c>
      <c r="D133" s="199" t="s">
        <v>490</v>
      </c>
      <c r="E133" s="198"/>
      <c r="F133" s="198" t="s">
        <v>491</v>
      </c>
      <c r="G133" s="198" t="s">
        <v>239</v>
      </c>
      <c r="H133" s="194" t="s">
        <v>240</v>
      </c>
    </row>
    <row r="134" spans="1:8" x14ac:dyDescent="0.25">
      <c r="A134" s="197">
        <v>912708</v>
      </c>
      <c r="B134" s="198"/>
      <c r="C134" s="197" t="s">
        <v>236</v>
      </c>
      <c r="D134" s="199" t="s">
        <v>492</v>
      </c>
      <c r="E134" s="198"/>
      <c r="F134" s="198" t="s">
        <v>493</v>
      </c>
      <c r="G134" s="198" t="s">
        <v>239</v>
      </c>
      <c r="H134" s="194" t="s">
        <v>240</v>
      </c>
    </row>
    <row r="135" spans="1:8" x14ac:dyDescent="0.25">
      <c r="A135" s="197">
        <v>912709</v>
      </c>
      <c r="B135" s="198"/>
      <c r="C135" s="197" t="s">
        <v>236</v>
      </c>
      <c r="D135" s="199" t="s">
        <v>494</v>
      </c>
      <c r="E135" s="198"/>
      <c r="F135" s="198" t="s">
        <v>495</v>
      </c>
      <c r="G135" s="198" t="s">
        <v>239</v>
      </c>
      <c r="H135" s="194" t="s">
        <v>240</v>
      </c>
    </row>
    <row r="136" spans="1:8" x14ac:dyDescent="0.25">
      <c r="A136" s="367" t="s">
        <v>33</v>
      </c>
      <c r="B136" s="367"/>
      <c r="C136" s="367"/>
      <c r="D136" s="367"/>
      <c r="E136" s="367"/>
      <c r="F136" s="367"/>
      <c r="G136" s="367"/>
      <c r="H136" s="367"/>
    </row>
    <row r="137" spans="1:8" x14ac:dyDescent="0.25">
      <c r="A137" s="197">
        <v>912710</v>
      </c>
      <c r="B137" s="198"/>
      <c r="C137" s="197" t="s">
        <v>236</v>
      </c>
      <c r="D137" s="199" t="s">
        <v>496</v>
      </c>
      <c r="E137" s="198"/>
      <c r="F137" s="198" t="s">
        <v>497</v>
      </c>
      <c r="G137" s="198" t="s">
        <v>239</v>
      </c>
      <c r="H137" s="194" t="s">
        <v>240</v>
      </c>
    </row>
    <row r="138" spans="1:8" x14ac:dyDescent="0.25">
      <c r="A138" s="197">
        <v>912711</v>
      </c>
      <c r="B138" s="198"/>
      <c r="C138" s="197" t="s">
        <v>236</v>
      </c>
      <c r="D138" s="199" t="s">
        <v>498</v>
      </c>
      <c r="E138" s="198"/>
      <c r="F138" s="198" t="s">
        <v>499</v>
      </c>
      <c r="G138" s="198" t="s">
        <v>239</v>
      </c>
      <c r="H138" s="194" t="s">
        <v>240</v>
      </c>
    </row>
    <row r="139" spans="1:8" x14ac:dyDescent="0.25">
      <c r="A139" s="197">
        <v>912712</v>
      </c>
      <c r="B139" s="198"/>
      <c r="C139" s="197" t="s">
        <v>236</v>
      </c>
      <c r="D139" s="199" t="s">
        <v>500</v>
      </c>
      <c r="E139" s="198"/>
      <c r="F139" s="198" t="s">
        <v>501</v>
      </c>
      <c r="G139" s="198" t="s">
        <v>239</v>
      </c>
      <c r="H139" s="194" t="s">
        <v>240</v>
      </c>
    </row>
    <row r="140" spans="1:8" x14ac:dyDescent="0.25">
      <c r="A140" s="197">
        <v>912713</v>
      </c>
      <c r="B140" s="198"/>
      <c r="C140" s="197" t="s">
        <v>236</v>
      </c>
      <c r="D140" s="199" t="s">
        <v>502</v>
      </c>
      <c r="E140" s="198"/>
      <c r="F140" s="198" t="s">
        <v>503</v>
      </c>
      <c r="G140" s="198" t="s">
        <v>239</v>
      </c>
      <c r="H140" s="194" t="s">
        <v>240</v>
      </c>
    </row>
    <row r="141" spans="1:8" x14ac:dyDescent="0.25">
      <c r="A141" s="197">
        <v>912714</v>
      </c>
      <c r="B141" s="198"/>
      <c r="C141" s="197" t="s">
        <v>236</v>
      </c>
      <c r="D141" s="199" t="s">
        <v>504</v>
      </c>
      <c r="E141" s="198"/>
      <c r="F141" s="198" t="s">
        <v>505</v>
      </c>
      <c r="G141" s="198" t="s">
        <v>239</v>
      </c>
      <c r="H141" s="194" t="s">
        <v>240</v>
      </c>
    </row>
    <row r="142" spans="1:8" x14ac:dyDescent="0.25">
      <c r="A142" s="197">
        <v>912715</v>
      </c>
      <c r="B142" s="198"/>
      <c r="C142" s="197" t="s">
        <v>236</v>
      </c>
      <c r="D142" s="199" t="s">
        <v>506</v>
      </c>
      <c r="E142" s="198"/>
      <c r="F142" s="198" t="s">
        <v>507</v>
      </c>
      <c r="G142" s="198" t="s">
        <v>239</v>
      </c>
      <c r="H142" s="194" t="s">
        <v>240</v>
      </c>
    </row>
    <row r="143" spans="1:8" x14ac:dyDescent="0.25">
      <c r="A143" s="197">
        <v>912716</v>
      </c>
      <c r="B143" s="198"/>
      <c r="C143" s="197" t="s">
        <v>236</v>
      </c>
      <c r="D143" s="199" t="s">
        <v>508</v>
      </c>
      <c r="E143" s="198"/>
      <c r="F143" s="198" t="s">
        <v>509</v>
      </c>
      <c r="G143" s="198" t="s">
        <v>239</v>
      </c>
      <c r="H143" s="194" t="s">
        <v>240</v>
      </c>
    </row>
    <row r="144" spans="1:8" x14ac:dyDescent="0.25">
      <c r="A144" s="197">
        <v>912717</v>
      </c>
      <c r="B144" s="198"/>
      <c r="C144" s="197" t="s">
        <v>236</v>
      </c>
      <c r="D144" s="199" t="s">
        <v>510</v>
      </c>
      <c r="E144" s="198"/>
      <c r="F144" s="198" t="s">
        <v>511</v>
      </c>
      <c r="G144" s="198" t="s">
        <v>239</v>
      </c>
      <c r="H144" s="194" t="s">
        <v>240</v>
      </c>
    </row>
    <row r="145" spans="1:8" x14ac:dyDescent="0.25">
      <c r="A145" s="197">
        <v>912718</v>
      </c>
      <c r="B145" s="198"/>
      <c r="C145" s="197" t="s">
        <v>236</v>
      </c>
      <c r="D145" s="199" t="s">
        <v>512</v>
      </c>
      <c r="E145" s="198"/>
      <c r="F145" s="198" t="s">
        <v>513</v>
      </c>
      <c r="G145" s="198" t="s">
        <v>239</v>
      </c>
      <c r="H145" s="194" t="s">
        <v>240</v>
      </c>
    </row>
    <row r="146" spans="1:8" x14ac:dyDescent="0.25">
      <c r="A146" s="197">
        <v>912719</v>
      </c>
      <c r="B146" s="198"/>
      <c r="C146" s="197" t="s">
        <v>236</v>
      </c>
      <c r="D146" s="199" t="s">
        <v>514</v>
      </c>
      <c r="E146" s="198"/>
      <c r="F146" s="198" t="s">
        <v>515</v>
      </c>
      <c r="G146" s="198" t="s">
        <v>239</v>
      </c>
      <c r="H146" s="194" t="s">
        <v>240</v>
      </c>
    </row>
    <row r="147" spans="1:8" x14ac:dyDescent="0.25">
      <c r="A147" s="367" t="s">
        <v>34</v>
      </c>
      <c r="B147" s="367"/>
      <c r="C147" s="367"/>
      <c r="D147" s="367"/>
      <c r="E147" s="367"/>
      <c r="F147" s="367"/>
      <c r="G147" s="367"/>
      <c r="H147" s="367"/>
    </row>
    <row r="148" spans="1:8" x14ac:dyDescent="0.25">
      <c r="A148" s="197">
        <v>912720</v>
      </c>
      <c r="B148" s="198"/>
      <c r="C148" s="197" t="s">
        <v>236</v>
      </c>
      <c r="D148" s="199" t="s">
        <v>516</v>
      </c>
      <c r="E148" s="198"/>
      <c r="F148" s="198" t="s">
        <v>517</v>
      </c>
      <c r="G148" s="198" t="s">
        <v>239</v>
      </c>
      <c r="H148" s="194" t="s">
        <v>240</v>
      </c>
    </row>
    <row r="149" spans="1:8" x14ac:dyDescent="0.25">
      <c r="A149" s="197">
        <v>912721</v>
      </c>
      <c r="B149" s="198"/>
      <c r="C149" s="197" t="s">
        <v>236</v>
      </c>
      <c r="D149" s="199" t="s">
        <v>518</v>
      </c>
      <c r="E149" s="198"/>
      <c r="F149" s="198" t="s">
        <v>519</v>
      </c>
      <c r="G149" s="198" t="s">
        <v>239</v>
      </c>
      <c r="H149" s="194" t="s">
        <v>240</v>
      </c>
    </row>
    <row r="150" spans="1:8" x14ac:dyDescent="0.25">
      <c r="A150" s="197">
        <v>912722</v>
      </c>
      <c r="B150" s="198"/>
      <c r="C150" s="197" t="s">
        <v>236</v>
      </c>
      <c r="D150" s="199" t="s">
        <v>520</v>
      </c>
      <c r="E150" s="198"/>
      <c r="F150" s="198" t="s">
        <v>521</v>
      </c>
      <c r="G150" s="198" t="s">
        <v>239</v>
      </c>
      <c r="H150" s="194" t="s">
        <v>240</v>
      </c>
    </row>
    <row r="151" spans="1:8" x14ac:dyDescent="0.25">
      <c r="A151" s="197">
        <v>912723</v>
      </c>
      <c r="B151" s="198"/>
      <c r="C151" s="197" t="s">
        <v>236</v>
      </c>
      <c r="D151" s="199" t="s">
        <v>522</v>
      </c>
      <c r="E151" s="198"/>
      <c r="F151" s="198" t="s">
        <v>523</v>
      </c>
      <c r="G151" s="198" t="s">
        <v>239</v>
      </c>
      <c r="H151" s="194" t="s">
        <v>240</v>
      </c>
    </row>
    <row r="152" spans="1:8" x14ac:dyDescent="0.25">
      <c r="A152" s="197">
        <v>912724</v>
      </c>
      <c r="B152" s="198"/>
      <c r="C152" s="197" t="s">
        <v>236</v>
      </c>
      <c r="D152" s="199" t="s">
        <v>524</v>
      </c>
      <c r="E152" s="198"/>
      <c r="F152" s="198" t="s">
        <v>525</v>
      </c>
      <c r="G152" s="198" t="s">
        <v>239</v>
      </c>
      <c r="H152" s="194" t="s">
        <v>240</v>
      </c>
    </row>
    <row r="153" spans="1:8" x14ac:dyDescent="0.25">
      <c r="A153" s="197">
        <v>912725</v>
      </c>
      <c r="B153" s="198"/>
      <c r="C153" s="197" t="s">
        <v>236</v>
      </c>
      <c r="D153" s="199" t="s">
        <v>526</v>
      </c>
      <c r="E153" s="198"/>
      <c r="F153" s="198" t="s">
        <v>527</v>
      </c>
      <c r="G153" s="198" t="s">
        <v>239</v>
      </c>
      <c r="H153" s="194" t="s">
        <v>240</v>
      </c>
    </row>
    <row r="154" spans="1:8" x14ac:dyDescent="0.25">
      <c r="A154" s="197">
        <v>912726</v>
      </c>
      <c r="B154" s="198"/>
      <c r="C154" s="197" t="s">
        <v>236</v>
      </c>
      <c r="D154" s="199" t="s">
        <v>528</v>
      </c>
      <c r="E154" s="198"/>
      <c r="F154" s="198" t="s">
        <v>529</v>
      </c>
      <c r="G154" s="198" t="s">
        <v>239</v>
      </c>
      <c r="H154" s="194" t="s">
        <v>240</v>
      </c>
    </row>
    <row r="155" spans="1:8" x14ac:dyDescent="0.25">
      <c r="A155" s="197">
        <v>912727</v>
      </c>
      <c r="B155" s="198"/>
      <c r="C155" s="197" t="s">
        <v>236</v>
      </c>
      <c r="D155" s="199" t="s">
        <v>530</v>
      </c>
      <c r="E155" s="198"/>
      <c r="F155" s="198" t="s">
        <v>531</v>
      </c>
      <c r="G155" s="198" t="s">
        <v>239</v>
      </c>
      <c r="H155" s="194" t="s">
        <v>240</v>
      </c>
    </row>
    <row r="156" spans="1:8" x14ac:dyDescent="0.25">
      <c r="A156" s="197">
        <v>912728</v>
      </c>
      <c r="B156" s="198"/>
      <c r="C156" s="197" t="s">
        <v>236</v>
      </c>
      <c r="D156" s="199" t="s">
        <v>532</v>
      </c>
      <c r="E156" s="198"/>
      <c r="F156" s="198" t="s">
        <v>533</v>
      </c>
      <c r="G156" s="198" t="s">
        <v>239</v>
      </c>
      <c r="H156" s="194" t="s">
        <v>240</v>
      </c>
    </row>
    <row r="157" spans="1:8" x14ac:dyDescent="0.25">
      <c r="A157" s="197">
        <v>912729</v>
      </c>
      <c r="B157" s="198"/>
      <c r="C157" s="197" t="s">
        <v>236</v>
      </c>
      <c r="D157" s="199" t="s">
        <v>534</v>
      </c>
      <c r="E157" s="198"/>
      <c r="F157" s="198" t="s">
        <v>535</v>
      </c>
      <c r="G157" s="198" t="s">
        <v>239</v>
      </c>
      <c r="H157" s="194" t="s">
        <v>240</v>
      </c>
    </row>
    <row r="158" spans="1:8" x14ac:dyDescent="0.25">
      <c r="A158" s="367" t="s">
        <v>35</v>
      </c>
      <c r="B158" s="367"/>
      <c r="C158" s="367"/>
      <c r="D158" s="367"/>
      <c r="E158" s="367"/>
      <c r="F158" s="367"/>
      <c r="G158" s="367"/>
      <c r="H158" s="367"/>
    </row>
    <row r="159" spans="1:8" x14ac:dyDescent="0.25">
      <c r="A159" s="197">
        <v>912730</v>
      </c>
      <c r="B159" s="198"/>
      <c r="C159" s="197" t="s">
        <v>536</v>
      </c>
      <c r="D159" s="199" t="s">
        <v>537</v>
      </c>
      <c r="E159" s="198"/>
      <c r="F159" s="198" t="s">
        <v>538</v>
      </c>
      <c r="G159" s="198" t="s">
        <v>239</v>
      </c>
      <c r="H159" s="194" t="s">
        <v>240</v>
      </c>
    </row>
    <row r="160" spans="1:8" x14ac:dyDescent="0.25">
      <c r="A160" s="197">
        <v>912731</v>
      </c>
      <c r="B160" s="198"/>
      <c r="C160" s="197" t="s">
        <v>236</v>
      </c>
      <c r="D160" s="199" t="s">
        <v>539</v>
      </c>
      <c r="E160" s="198"/>
      <c r="F160" s="198" t="s">
        <v>540</v>
      </c>
      <c r="G160" s="198" t="s">
        <v>239</v>
      </c>
      <c r="H160" s="194" t="s">
        <v>240</v>
      </c>
    </row>
    <row r="161" spans="1:8" x14ac:dyDescent="0.25">
      <c r="A161" s="197">
        <v>912732</v>
      </c>
      <c r="B161" s="198"/>
      <c r="C161" s="197" t="s">
        <v>536</v>
      </c>
      <c r="D161" s="199" t="s">
        <v>541</v>
      </c>
      <c r="E161" s="198"/>
      <c r="F161" s="198" t="s">
        <v>542</v>
      </c>
      <c r="G161" s="198" t="s">
        <v>239</v>
      </c>
      <c r="H161" s="194" t="s">
        <v>240</v>
      </c>
    </row>
    <row r="162" spans="1:8" x14ac:dyDescent="0.25">
      <c r="A162" s="197">
        <v>912733</v>
      </c>
      <c r="B162" s="198"/>
      <c r="C162" s="197" t="s">
        <v>236</v>
      </c>
      <c r="D162" s="199" t="s">
        <v>543</v>
      </c>
      <c r="E162" s="198"/>
      <c r="F162" s="198" t="s">
        <v>544</v>
      </c>
      <c r="G162" s="198" t="s">
        <v>239</v>
      </c>
      <c r="H162" s="194" t="s">
        <v>240</v>
      </c>
    </row>
    <row r="163" spans="1:8" x14ac:dyDescent="0.25">
      <c r="A163" s="197">
        <v>912734</v>
      </c>
      <c r="B163" s="198"/>
      <c r="C163" s="197" t="s">
        <v>536</v>
      </c>
      <c r="D163" s="199" t="s">
        <v>545</v>
      </c>
      <c r="E163" s="198"/>
      <c r="F163" s="198" t="s">
        <v>546</v>
      </c>
      <c r="G163" s="198" t="s">
        <v>239</v>
      </c>
      <c r="H163" s="194" t="s">
        <v>240</v>
      </c>
    </row>
    <row r="164" spans="1:8" x14ac:dyDescent="0.25">
      <c r="A164" s="197">
        <v>912735</v>
      </c>
      <c r="B164" s="198"/>
      <c r="C164" s="197" t="s">
        <v>236</v>
      </c>
      <c r="D164" s="199" t="s">
        <v>547</v>
      </c>
      <c r="E164" s="198"/>
      <c r="F164" s="198" t="s">
        <v>548</v>
      </c>
      <c r="G164" s="198" t="s">
        <v>239</v>
      </c>
      <c r="H164" s="194" t="s">
        <v>240</v>
      </c>
    </row>
    <row r="165" spans="1:8" x14ac:dyDescent="0.25">
      <c r="A165" s="197">
        <v>912736</v>
      </c>
      <c r="B165" s="198"/>
      <c r="C165" s="197" t="s">
        <v>236</v>
      </c>
      <c r="D165" s="199" t="s">
        <v>549</v>
      </c>
      <c r="E165" s="198"/>
      <c r="F165" s="198" t="s">
        <v>550</v>
      </c>
      <c r="G165" s="198" t="s">
        <v>239</v>
      </c>
      <c r="H165" s="194" t="s">
        <v>240</v>
      </c>
    </row>
    <row r="166" spans="1:8" x14ac:dyDescent="0.25">
      <c r="A166" s="367" t="s">
        <v>37</v>
      </c>
      <c r="B166" s="367"/>
      <c r="C166" s="367"/>
      <c r="D166" s="367"/>
      <c r="E166" s="367"/>
      <c r="F166" s="367"/>
      <c r="G166" s="367"/>
      <c r="H166" s="367"/>
    </row>
    <row r="167" spans="1:8" x14ac:dyDescent="0.25">
      <c r="A167" s="197">
        <v>912737</v>
      </c>
      <c r="B167" s="198"/>
      <c r="C167" s="197" t="s">
        <v>536</v>
      </c>
      <c r="D167" s="199" t="s">
        <v>551</v>
      </c>
      <c r="E167" s="198"/>
      <c r="F167" s="198" t="s">
        <v>552</v>
      </c>
      <c r="G167" s="198" t="s">
        <v>239</v>
      </c>
      <c r="H167" s="194" t="s">
        <v>240</v>
      </c>
    </row>
    <row r="168" spans="1:8" x14ac:dyDescent="0.25">
      <c r="A168" s="197">
        <v>912738</v>
      </c>
      <c r="B168" s="198"/>
      <c r="C168" s="197" t="s">
        <v>236</v>
      </c>
      <c r="D168" s="199" t="s">
        <v>553</v>
      </c>
      <c r="E168" s="198"/>
      <c r="F168" s="198" t="s">
        <v>554</v>
      </c>
      <c r="G168" s="198" t="s">
        <v>239</v>
      </c>
      <c r="H168" s="194" t="s">
        <v>240</v>
      </c>
    </row>
    <row r="169" spans="1:8" x14ac:dyDescent="0.25">
      <c r="A169" s="197">
        <v>912739</v>
      </c>
      <c r="B169" s="198"/>
      <c r="C169" s="197" t="s">
        <v>236</v>
      </c>
      <c r="D169" s="199" t="s">
        <v>555</v>
      </c>
      <c r="E169" s="198"/>
      <c r="F169" s="198" t="s">
        <v>556</v>
      </c>
      <c r="G169" s="198" t="s">
        <v>239</v>
      </c>
      <c r="H169" s="194" t="s">
        <v>240</v>
      </c>
    </row>
    <row r="170" spans="1:8" x14ac:dyDescent="0.25">
      <c r="A170" s="197">
        <v>912740</v>
      </c>
      <c r="B170" s="198"/>
      <c r="C170" s="197" t="s">
        <v>236</v>
      </c>
      <c r="D170" s="199" t="s">
        <v>557</v>
      </c>
      <c r="E170" s="198"/>
      <c r="F170" s="198" t="s">
        <v>558</v>
      </c>
      <c r="G170" s="198" t="s">
        <v>239</v>
      </c>
      <c r="H170" s="194" t="s">
        <v>240</v>
      </c>
    </row>
    <row r="171" spans="1:8" x14ac:dyDescent="0.25">
      <c r="A171" s="197">
        <v>912741</v>
      </c>
      <c r="B171" s="198"/>
      <c r="C171" s="197" t="s">
        <v>236</v>
      </c>
      <c r="D171" s="199" t="s">
        <v>559</v>
      </c>
      <c r="E171" s="198"/>
      <c r="F171" s="198" t="s">
        <v>560</v>
      </c>
      <c r="G171" s="198" t="s">
        <v>239</v>
      </c>
      <c r="H171" s="194" t="s">
        <v>240</v>
      </c>
    </row>
    <row r="172" spans="1:8" x14ac:dyDescent="0.25">
      <c r="A172" s="197">
        <v>912742</v>
      </c>
      <c r="B172" s="198"/>
      <c r="C172" s="197" t="s">
        <v>236</v>
      </c>
      <c r="D172" s="199" t="s">
        <v>561</v>
      </c>
      <c r="E172" s="198"/>
      <c r="F172" s="198" t="s">
        <v>562</v>
      </c>
      <c r="G172" s="198" t="s">
        <v>239</v>
      </c>
      <c r="H172" s="194" t="s">
        <v>240</v>
      </c>
    </row>
    <row r="173" spans="1:8" x14ac:dyDescent="0.25">
      <c r="A173" s="197">
        <v>912743</v>
      </c>
      <c r="B173" s="198"/>
      <c r="C173" s="197" t="s">
        <v>236</v>
      </c>
      <c r="D173" s="199" t="s">
        <v>563</v>
      </c>
      <c r="E173" s="198"/>
      <c r="F173" s="198" t="s">
        <v>564</v>
      </c>
      <c r="G173" s="198" t="s">
        <v>239</v>
      </c>
      <c r="H173" s="194" t="s">
        <v>240</v>
      </c>
    </row>
    <row r="174" spans="1:8" x14ac:dyDescent="0.25">
      <c r="A174" s="197">
        <v>912744</v>
      </c>
      <c r="B174" s="198"/>
      <c r="C174" s="197" t="s">
        <v>236</v>
      </c>
      <c r="D174" s="199" t="s">
        <v>565</v>
      </c>
      <c r="E174" s="198"/>
      <c r="F174" s="198" t="s">
        <v>566</v>
      </c>
      <c r="G174" s="198" t="s">
        <v>239</v>
      </c>
      <c r="H174" s="194" t="s">
        <v>240</v>
      </c>
    </row>
    <row r="175" spans="1:8" x14ac:dyDescent="0.25">
      <c r="A175" s="197">
        <v>912745</v>
      </c>
      <c r="B175" s="198"/>
      <c r="C175" s="197" t="s">
        <v>236</v>
      </c>
      <c r="D175" s="199" t="s">
        <v>567</v>
      </c>
      <c r="E175" s="198"/>
      <c r="F175" s="198" t="s">
        <v>568</v>
      </c>
      <c r="G175" s="198" t="s">
        <v>239</v>
      </c>
      <c r="H175" s="194" t="s">
        <v>240</v>
      </c>
    </row>
    <row r="176" spans="1:8" x14ac:dyDescent="0.25">
      <c r="A176" s="197">
        <v>912746</v>
      </c>
      <c r="B176" s="198"/>
      <c r="C176" s="197" t="s">
        <v>236</v>
      </c>
      <c r="D176" s="199" t="s">
        <v>569</v>
      </c>
      <c r="E176" s="198"/>
      <c r="F176" s="198" t="s">
        <v>570</v>
      </c>
      <c r="G176" s="198" t="s">
        <v>239</v>
      </c>
      <c r="H176" s="194" t="s">
        <v>240</v>
      </c>
    </row>
    <row r="177" spans="1:8" x14ac:dyDescent="0.25">
      <c r="A177" s="367" t="s">
        <v>571</v>
      </c>
      <c r="B177" s="367"/>
      <c r="C177" s="367"/>
      <c r="D177" s="367"/>
      <c r="E177" s="367"/>
      <c r="F177" s="367"/>
      <c r="G177" s="367"/>
      <c r="H177" s="367"/>
    </row>
    <row r="178" spans="1:8" x14ac:dyDescent="0.25">
      <c r="A178" s="197">
        <v>912747</v>
      </c>
      <c r="B178" s="198"/>
      <c r="C178" s="197" t="s">
        <v>236</v>
      </c>
      <c r="D178" s="199" t="s">
        <v>572</v>
      </c>
      <c r="E178" s="198"/>
      <c r="F178" s="198" t="s">
        <v>573</v>
      </c>
      <c r="G178" s="198" t="s">
        <v>239</v>
      </c>
      <c r="H178" s="194" t="s">
        <v>240</v>
      </c>
    </row>
    <row r="179" spans="1:8" ht="19.350000000000001" customHeight="1" x14ac:dyDescent="0.25">
      <c r="A179" s="368" t="s">
        <v>574</v>
      </c>
      <c r="B179" s="368"/>
      <c r="C179" s="368"/>
      <c r="D179" s="368"/>
      <c r="E179" s="368"/>
      <c r="F179" s="368"/>
      <c r="G179" s="368"/>
      <c r="H179" s="368"/>
    </row>
    <row r="180" spans="1:8" x14ac:dyDescent="0.25">
      <c r="A180" s="197">
        <v>912750</v>
      </c>
      <c r="B180" s="198"/>
      <c r="C180" s="197" t="s">
        <v>236</v>
      </c>
      <c r="D180" s="199" t="s">
        <v>575</v>
      </c>
      <c r="E180" s="198"/>
      <c r="F180" s="198" t="s">
        <v>576</v>
      </c>
      <c r="G180" s="198" t="s">
        <v>239</v>
      </c>
      <c r="H180" s="194" t="s">
        <v>240</v>
      </c>
    </row>
    <row r="181" spans="1:8" x14ac:dyDescent="0.25">
      <c r="A181" s="197">
        <v>912751</v>
      </c>
      <c r="B181" s="198"/>
      <c r="C181" s="197" t="s">
        <v>236</v>
      </c>
      <c r="D181" s="199" t="s">
        <v>577</v>
      </c>
      <c r="E181" s="198"/>
      <c r="F181" s="198" t="s">
        <v>578</v>
      </c>
      <c r="G181" s="198" t="s">
        <v>239</v>
      </c>
      <c r="H181" s="194" t="s">
        <v>240</v>
      </c>
    </row>
    <row r="182" spans="1:8" x14ac:dyDescent="0.25">
      <c r="A182" s="197">
        <v>912752</v>
      </c>
      <c r="B182" s="198"/>
      <c r="C182" s="197" t="s">
        <v>236</v>
      </c>
      <c r="D182" s="199" t="s">
        <v>579</v>
      </c>
      <c r="E182" s="198"/>
      <c r="F182" s="198" t="s">
        <v>580</v>
      </c>
      <c r="G182" s="198" t="s">
        <v>239</v>
      </c>
      <c r="H182" s="194" t="s">
        <v>240</v>
      </c>
    </row>
    <row r="183" spans="1:8" x14ac:dyDescent="0.25">
      <c r="A183" s="197">
        <v>912753</v>
      </c>
      <c r="B183" s="198"/>
      <c r="C183" s="197" t="s">
        <v>236</v>
      </c>
      <c r="D183" s="199" t="s">
        <v>581</v>
      </c>
      <c r="E183" s="198"/>
      <c r="F183" s="198" t="s">
        <v>582</v>
      </c>
      <c r="G183" s="198" t="s">
        <v>239</v>
      </c>
      <c r="H183" s="194" t="s">
        <v>240</v>
      </c>
    </row>
    <row r="184" spans="1:8" x14ac:dyDescent="0.25">
      <c r="A184" s="197">
        <v>912754</v>
      </c>
      <c r="B184" s="198"/>
      <c r="C184" s="197" t="s">
        <v>236</v>
      </c>
      <c r="D184" s="199" t="s">
        <v>583</v>
      </c>
      <c r="E184" s="198"/>
      <c r="F184" s="198" t="s">
        <v>584</v>
      </c>
      <c r="G184" s="198" t="s">
        <v>239</v>
      </c>
      <c r="H184" s="194" t="s">
        <v>240</v>
      </c>
    </row>
    <row r="185" spans="1:8" x14ac:dyDescent="0.25">
      <c r="A185" s="197">
        <v>912755</v>
      </c>
      <c r="B185" s="198"/>
      <c r="C185" s="197" t="s">
        <v>236</v>
      </c>
      <c r="D185" s="199" t="s">
        <v>585</v>
      </c>
      <c r="E185" s="198"/>
      <c r="F185" s="198" t="s">
        <v>586</v>
      </c>
      <c r="G185" s="198" t="s">
        <v>239</v>
      </c>
      <c r="H185" s="194" t="s">
        <v>240</v>
      </c>
    </row>
    <row r="186" spans="1:8" x14ac:dyDescent="0.25">
      <c r="A186" s="197">
        <v>912756</v>
      </c>
      <c r="B186" s="198"/>
      <c r="C186" s="197" t="s">
        <v>236</v>
      </c>
      <c r="D186" s="199" t="s">
        <v>587</v>
      </c>
      <c r="E186" s="198"/>
      <c r="F186" s="198" t="s">
        <v>588</v>
      </c>
      <c r="G186" s="198" t="s">
        <v>239</v>
      </c>
      <c r="H186" s="194" t="s">
        <v>240</v>
      </c>
    </row>
    <row r="187" spans="1:8" x14ac:dyDescent="0.25">
      <c r="A187" s="197">
        <v>912757</v>
      </c>
      <c r="B187" s="198"/>
      <c r="C187" s="197" t="s">
        <v>236</v>
      </c>
      <c r="D187" s="199" t="s">
        <v>589</v>
      </c>
      <c r="E187" s="198"/>
      <c r="F187" s="198" t="s">
        <v>590</v>
      </c>
      <c r="G187" s="198" t="s">
        <v>239</v>
      </c>
      <c r="H187" s="194" t="s">
        <v>240</v>
      </c>
    </row>
    <row r="188" spans="1:8" x14ac:dyDescent="0.25">
      <c r="A188" s="197">
        <v>912758</v>
      </c>
      <c r="B188" s="198"/>
      <c r="C188" s="197" t="s">
        <v>236</v>
      </c>
      <c r="D188" s="199" t="s">
        <v>591</v>
      </c>
      <c r="E188" s="198"/>
      <c r="F188" s="198" t="s">
        <v>592</v>
      </c>
      <c r="G188" s="198" t="s">
        <v>239</v>
      </c>
      <c r="H188" s="194" t="s">
        <v>240</v>
      </c>
    </row>
    <row r="189" spans="1:8" x14ac:dyDescent="0.25">
      <c r="A189" s="197">
        <v>912759</v>
      </c>
      <c r="B189" s="198"/>
      <c r="C189" s="197" t="s">
        <v>236</v>
      </c>
      <c r="D189" s="199" t="s">
        <v>593</v>
      </c>
      <c r="E189" s="198"/>
      <c r="F189" s="198" t="s">
        <v>594</v>
      </c>
      <c r="G189" s="198" t="s">
        <v>239</v>
      </c>
      <c r="H189" s="194" t="s">
        <v>240</v>
      </c>
    </row>
    <row r="190" spans="1:8" x14ac:dyDescent="0.25">
      <c r="A190" s="197">
        <v>912760</v>
      </c>
      <c r="B190" s="198"/>
      <c r="C190" s="197" t="s">
        <v>236</v>
      </c>
      <c r="D190" s="199" t="s">
        <v>595</v>
      </c>
      <c r="E190" s="198"/>
      <c r="F190" s="198" t="s">
        <v>596</v>
      </c>
      <c r="G190" s="198" t="s">
        <v>239</v>
      </c>
      <c r="H190" s="194" t="s">
        <v>240</v>
      </c>
    </row>
    <row r="191" spans="1:8" x14ac:dyDescent="0.25">
      <c r="A191" s="197">
        <v>912761</v>
      </c>
      <c r="B191" s="198"/>
      <c r="C191" s="197" t="s">
        <v>236</v>
      </c>
      <c r="D191" s="199" t="s">
        <v>597</v>
      </c>
      <c r="E191" s="198"/>
      <c r="F191" s="198" t="s">
        <v>598</v>
      </c>
      <c r="G191" s="198" t="s">
        <v>239</v>
      </c>
      <c r="H191" s="194" t="s">
        <v>240</v>
      </c>
    </row>
    <row r="192" spans="1:8" x14ac:dyDescent="0.25">
      <c r="A192" s="197">
        <v>912762</v>
      </c>
      <c r="B192" s="198"/>
      <c r="C192" s="197" t="s">
        <v>236</v>
      </c>
      <c r="D192" s="199" t="s">
        <v>599</v>
      </c>
      <c r="E192" s="198"/>
      <c r="F192" s="198" t="s">
        <v>600</v>
      </c>
      <c r="G192" s="198" t="s">
        <v>239</v>
      </c>
      <c r="H192" s="194" t="s">
        <v>240</v>
      </c>
    </row>
    <row r="193" spans="1:8" x14ac:dyDescent="0.25">
      <c r="A193" s="197">
        <v>912763</v>
      </c>
      <c r="B193" s="198"/>
      <c r="C193" s="197" t="s">
        <v>236</v>
      </c>
      <c r="D193" s="199" t="s">
        <v>601</v>
      </c>
      <c r="E193" s="198"/>
      <c r="F193" s="198" t="s">
        <v>602</v>
      </c>
      <c r="G193" s="198" t="s">
        <v>239</v>
      </c>
      <c r="H193" s="194" t="s">
        <v>240</v>
      </c>
    </row>
    <row r="194" spans="1:8" x14ac:dyDescent="0.25">
      <c r="A194" s="197">
        <v>912764</v>
      </c>
      <c r="B194" s="198"/>
      <c r="C194" s="197" t="s">
        <v>236</v>
      </c>
      <c r="D194" s="199" t="s">
        <v>603</v>
      </c>
      <c r="E194" s="198"/>
      <c r="F194" s="198" t="s">
        <v>604</v>
      </c>
      <c r="G194" s="198" t="s">
        <v>239</v>
      </c>
      <c r="H194" s="194" t="s">
        <v>240</v>
      </c>
    </row>
    <row r="195" spans="1:8" x14ac:dyDescent="0.25">
      <c r="A195" s="197">
        <v>912765</v>
      </c>
      <c r="B195" s="198"/>
      <c r="C195" s="197" t="s">
        <v>236</v>
      </c>
      <c r="D195" s="199" t="s">
        <v>605</v>
      </c>
      <c r="E195" s="198"/>
      <c r="F195" s="198" t="s">
        <v>606</v>
      </c>
      <c r="G195" s="198" t="s">
        <v>239</v>
      </c>
      <c r="H195" s="194" t="s">
        <v>240</v>
      </c>
    </row>
    <row r="196" spans="1:8" x14ac:dyDescent="0.25">
      <c r="A196" s="197">
        <v>912766</v>
      </c>
      <c r="B196" s="198"/>
      <c r="C196" s="197" t="s">
        <v>236</v>
      </c>
      <c r="D196" s="199" t="s">
        <v>607</v>
      </c>
      <c r="E196" s="198"/>
      <c r="F196" s="198" t="s">
        <v>608</v>
      </c>
      <c r="G196" s="198" t="s">
        <v>239</v>
      </c>
      <c r="H196" s="194" t="s">
        <v>240</v>
      </c>
    </row>
    <row r="197" spans="1:8" x14ac:dyDescent="0.25">
      <c r="A197" s="197">
        <v>912767</v>
      </c>
      <c r="B197" s="198"/>
      <c r="C197" s="197" t="s">
        <v>236</v>
      </c>
      <c r="D197" s="199" t="s">
        <v>609</v>
      </c>
      <c r="E197" s="198"/>
      <c r="F197" s="198" t="s">
        <v>610</v>
      </c>
      <c r="G197" s="198" t="s">
        <v>239</v>
      </c>
      <c r="H197" s="194" t="s">
        <v>240</v>
      </c>
    </row>
    <row r="198" spans="1:8" x14ac:dyDescent="0.25">
      <c r="A198" s="197">
        <v>912768</v>
      </c>
      <c r="B198" s="198"/>
      <c r="C198" s="197" t="s">
        <v>236</v>
      </c>
      <c r="D198" s="199" t="s">
        <v>611</v>
      </c>
      <c r="E198" s="198"/>
      <c r="F198" s="198" t="s">
        <v>612</v>
      </c>
      <c r="G198" s="198" t="s">
        <v>239</v>
      </c>
      <c r="H198" s="194" t="s">
        <v>240</v>
      </c>
    </row>
    <row r="199" spans="1:8" x14ac:dyDescent="0.25">
      <c r="A199" s="197">
        <v>912769</v>
      </c>
      <c r="B199" s="198"/>
      <c r="C199" s="197" t="s">
        <v>236</v>
      </c>
      <c r="D199" s="199" t="s">
        <v>613</v>
      </c>
      <c r="E199" s="198"/>
      <c r="F199" s="198" t="s">
        <v>614</v>
      </c>
      <c r="G199" s="198" t="s">
        <v>239</v>
      </c>
      <c r="H199" s="194" t="s">
        <v>240</v>
      </c>
    </row>
    <row r="200" spans="1:8" x14ac:dyDescent="0.25">
      <c r="A200" s="197">
        <v>912770</v>
      </c>
      <c r="B200" s="198"/>
      <c r="C200" s="197" t="s">
        <v>236</v>
      </c>
      <c r="D200" s="199" t="s">
        <v>615</v>
      </c>
      <c r="E200" s="198"/>
      <c r="F200" s="198" t="s">
        <v>616</v>
      </c>
      <c r="G200" s="198" t="s">
        <v>239</v>
      </c>
      <c r="H200" s="194" t="s">
        <v>240</v>
      </c>
    </row>
    <row r="201" spans="1:8" x14ac:dyDescent="0.25">
      <c r="A201" s="197">
        <v>912771</v>
      </c>
      <c r="B201" s="198"/>
      <c r="C201" s="197" t="s">
        <v>236</v>
      </c>
      <c r="D201" s="199" t="s">
        <v>617</v>
      </c>
      <c r="E201" s="198"/>
      <c r="F201" s="198" t="s">
        <v>618</v>
      </c>
      <c r="G201" s="198" t="s">
        <v>239</v>
      </c>
      <c r="H201" s="194" t="s">
        <v>240</v>
      </c>
    </row>
    <row r="202" spans="1:8" x14ac:dyDescent="0.25">
      <c r="A202" s="197">
        <v>912772</v>
      </c>
      <c r="B202" s="198"/>
      <c r="C202" s="197" t="s">
        <v>236</v>
      </c>
      <c r="D202" s="199" t="s">
        <v>619</v>
      </c>
      <c r="E202" s="198"/>
      <c r="F202" s="198" t="s">
        <v>620</v>
      </c>
      <c r="G202" s="198" t="s">
        <v>239</v>
      </c>
      <c r="H202" s="194" t="s">
        <v>240</v>
      </c>
    </row>
    <row r="203" spans="1:8" x14ac:dyDescent="0.25">
      <c r="A203" s="197">
        <v>912773</v>
      </c>
      <c r="B203" s="198"/>
      <c r="C203" s="197" t="s">
        <v>236</v>
      </c>
      <c r="D203" s="199" t="s">
        <v>621</v>
      </c>
      <c r="E203" s="198"/>
      <c r="F203" s="198" t="s">
        <v>622</v>
      </c>
      <c r="G203" s="198" t="s">
        <v>239</v>
      </c>
      <c r="H203" s="194" t="s">
        <v>240</v>
      </c>
    </row>
    <row r="204" spans="1:8" x14ac:dyDescent="0.25">
      <c r="A204" s="197">
        <v>912774</v>
      </c>
      <c r="B204" s="198"/>
      <c r="C204" s="197" t="s">
        <v>236</v>
      </c>
      <c r="D204" s="199" t="s">
        <v>623</v>
      </c>
      <c r="E204" s="198"/>
      <c r="F204" s="198" t="s">
        <v>624</v>
      </c>
      <c r="G204" s="198" t="s">
        <v>239</v>
      </c>
      <c r="H204" s="194" t="s">
        <v>240</v>
      </c>
    </row>
    <row r="205" spans="1:8" x14ac:dyDescent="0.25">
      <c r="A205" s="197">
        <v>912775</v>
      </c>
      <c r="B205" s="198"/>
      <c r="C205" s="197" t="s">
        <v>236</v>
      </c>
      <c r="D205" s="199" t="s">
        <v>625</v>
      </c>
      <c r="E205" s="198"/>
      <c r="F205" s="198" t="s">
        <v>626</v>
      </c>
      <c r="G205" s="198" t="s">
        <v>239</v>
      </c>
      <c r="H205" s="194" t="s">
        <v>240</v>
      </c>
    </row>
    <row r="206" spans="1:8" x14ac:dyDescent="0.25">
      <c r="A206" s="197">
        <v>912776</v>
      </c>
      <c r="B206" s="198"/>
      <c r="C206" s="197" t="s">
        <v>236</v>
      </c>
      <c r="D206" s="199" t="s">
        <v>627</v>
      </c>
      <c r="E206" s="198"/>
      <c r="F206" s="198" t="s">
        <v>628</v>
      </c>
      <c r="G206" s="198" t="s">
        <v>239</v>
      </c>
      <c r="H206" s="194" t="s">
        <v>240</v>
      </c>
    </row>
  </sheetData>
  <mergeCells count="12">
    <mergeCell ref="A177:H177"/>
    <mergeCell ref="A179:H179"/>
    <mergeCell ref="A110:H110"/>
    <mergeCell ref="A136:H136"/>
    <mergeCell ref="A147:H147"/>
    <mergeCell ref="A158:H158"/>
    <mergeCell ref="A166:H166"/>
    <mergeCell ref="A1:H1"/>
    <mergeCell ref="A3:H3"/>
    <mergeCell ref="A67:H67"/>
    <mergeCell ref="A88:H88"/>
    <mergeCell ref="A99:H99"/>
  </mergeCells>
  <pageMargins left="0.118055555555556" right="0.118055555555556" top="0.39513888888888898" bottom="0.39513888888888898" header="0.15763888888888899" footer="0.15763888888888899"/>
  <pageSetup paperSize="9" scale="65" orientation="portrait" useFirstPageNumber="1" horizontalDpi="300" verticalDpi="300"/>
  <headerFooter>
    <oddHeader>&amp;C&amp;"Arial,Normal"&amp;10&amp;A</oddHeader>
    <oddFooter>&amp;C&amp;"Arial,Normal"&amp;10Page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MH217"/>
  <sheetViews>
    <sheetView tabSelected="1" topLeftCell="B197" zoomScaleNormal="100" workbookViewId="0">
      <selection activeCell="B214" sqref="B214:P214"/>
    </sheetView>
  </sheetViews>
  <sheetFormatPr baseColWidth="10" defaultColWidth="9.140625" defaultRowHeight="15" x14ac:dyDescent="0.25"/>
  <cols>
    <col min="1" max="1" width="2.5703125" style="91" customWidth="1"/>
    <col min="2" max="2" width="4.5703125" style="121" customWidth="1"/>
    <col min="3" max="11" width="10.140625" style="121" customWidth="1"/>
    <col min="12" max="13" width="12.7109375" style="121" customWidth="1"/>
    <col min="14" max="14" width="7.42578125" style="121" customWidth="1"/>
    <col min="15" max="16" width="10.140625" style="201" customWidth="1"/>
    <col min="17" max="17" width="3" style="201" customWidth="1"/>
    <col min="18" max="1022" width="10.7109375" style="201" customWidth="1"/>
    <col min="1023" max="1025" width="10.7109375" customWidth="1"/>
  </cols>
  <sheetData>
    <row r="1" spans="1:16" ht="21" x14ac:dyDescent="0.25">
      <c r="A1" s="202"/>
      <c r="B1" s="203"/>
      <c r="C1" s="204"/>
      <c r="D1" s="205"/>
      <c r="E1" s="206"/>
      <c r="F1" s="205"/>
      <c r="G1" s="205"/>
      <c r="H1" s="205"/>
      <c r="I1" s="205"/>
      <c r="J1" s="205"/>
      <c r="K1" s="205"/>
      <c r="L1" s="206"/>
      <c r="M1" s="207"/>
      <c r="N1" s="207"/>
      <c r="O1" s="208"/>
      <c r="P1" s="209"/>
    </row>
    <row r="2" spans="1:16" ht="21" x14ac:dyDescent="0.25">
      <c r="A2" s="202"/>
      <c r="B2" s="369">
        <v>45292</v>
      </c>
      <c r="C2" s="369"/>
      <c r="D2" s="210"/>
      <c r="E2" s="370" t="s">
        <v>629</v>
      </c>
      <c r="F2" s="370"/>
      <c r="G2" s="370"/>
      <c r="H2" s="370"/>
      <c r="I2" s="370"/>
      <c r="J2" s="370"/>
      <c r="K2" s="370"/>
      <c r="L2" s="370"/>
      <c r="M2" s="370"/>
      <c r="N2" s="211"/>
      <c r="O2" s="212">
        <v>2787</v>
      </c>
      <c r="P2" s="213"/>
    </row>
    <row r="3" spans="1:16" ht="21" x14ac:dyDescent="0.25">
      <c r="A3" s="202"/>
      <c r="B3" s="214"/>
      <c r="C3" s="215"/>
      <c r="D3" s="215"/>
      <c r="E3" s="216"/>
      <c r="F3" s="215"/>
      <c r="G3" s="215"/>
      <c r="H3" s="215"/>
      <c r="I3" s="215"/>
      <c r="J3" s="215"/>
      <c r="K3" s="215"/>
      <c r="L3" s="215"/>
      <c r="M3" s="210"/>
      <c r="N3" s="215"/>
      <c r="O3" s="217"/>
      <c r="P3" s="213"/>
    </row>
    <row r="4" spans="1:16" x14ac:dyDescent="0.25">
      <c r="A4" s="202"/>
      <c r="B4" s="218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0"/>
      <c r="N4" s="215"/>
      <c r="O4" s="217"/>
      <c r="P4" s="213"/>
    </row>
    <row r="5" spans="1:16" x14ac:dyDescent="0.25">
      <c r="A5" s="202"/>
      <c r="B5" s="219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1"/>
      <c r="P5" s="222"/>
    </row>
    <row r="6" spans="1:16" ht="31.15" customHeight="1" x14ac:dyDescent="0.25">
      <c r="A6" s="202"/>
      <c r="B6" s="371" t="str">
        <f>UPPER(Lignes!A2)</f>
        <v>A - TAXE SUR LES CONVENTIONS D’ASSURANCES AFFECTÉE AUX DÉPARTEMENTS</v>
      </c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</row>
    <row r="7" spans="1:16" ht="23.85" customHeight="1" x14ac:dyDescent="0.25">
      <c r="A7" s="202"/>
      <c r="B7" s="223"/>
      <c r="C7" s="224"/>
      <c r="D7" s="224"/>
      <c r="E7" s="224"/>
      <c r="F7" s="224"/>
      <c r="G7" s="224"/>
      <c r="H7" s="224"/>
      <c r="I7" s="372" t="s">
        <v>630</v>
      </c>
      <c r="J7" s="372"/>
      <c r="K7" s="225" t="s">
        <v>631</v>
      </c>
      <c r="L7" s="373" t="s">
        <v>632</v>
      </c>
      <c r="M7" s="373"/>
      <c r="N7" s="225"/>
      <c r="O7" s="374" t="s">
        <v>633</v>
      </c>
      <c r="P7" s="374"/>
    </row>
    <row r="8" spans="1:16" ht="22.7" customHeight="1" x14ac:dyDescent="0.25">
      <c r="A8" s="202"/>
      <c r="B8" s="375" t="s">
        <v>634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</row>
    <row r="9" spans="1:16" ht="15" customHeight="1" x14ac:dyDescent="0.25">
      <c r="A9" s="202"/>
      <c r="B9" s="226" t="s">
        <v>635</v>
      </c>
      <c r="C9" s="376" t="s">
        <v>636</v>
      </c>
      <c r="D9" s="376"/>
      <c r="E9" s="376"/>
      <c r="F9" s="376"/>
      <c r="G9" s="376"/>
      <c r="H9" s="376"/>
      <c r="I9" s="227">
        <v>912586</v>
      </c>
      <c r="J9" s="228" t="s">
        <v>637</v>
      </c>
      <c r="K9" s="229">
        <v>7.0000000000000007E-2</v>
      </c>
      <c r="L9" s="230">
        <v>912587</v>
      </c>
      <c r="M9" s="231" t="s">
        <v>638</v>
      </c>
      <c r="N9" s="215"/>
      <c r="O9" s="217"/>
      <c r="P9" s="213"/>
    </row>
    <row r="10" spans="1:16" x14ac:dyDescent="0.25">
      <c r="A10" s="202"/>
      <c r="B10" s="226" t="s">
        <v>639</v>
      </c>
      <c r="C10" s="376" t="s">
        <v>640</v>
      </c>
      <c r="D10" s="376"/>
      <c r="E10" s="376"/>
      <c r="F10" s="376"/>
      <c r="G10" s="376"/>
      <c r="H10" s="376"/>
      <c r="I10" s="232"/>
      <c r="J10" s="233"/>
      <c r="K10" s="234"/>
      <c r="L10" s="235">
        <v>912588</v>
      </c>
      <c r="M10" s="236" t="s">
        <v>641</v>
      </c>
      <c r="N10" s="215"/>
      <c r="O10" s="217"/>
      <c r="P10" s="213"/>
    </row>
    <row r="11" spans="1:16" x14ac:dyDescent="0.25">
      <c r="A11" s="202"/>
      <c r="B11" s="226" t="s">
        <v>210</v>
      </c>
      <c r="C11" s="376" t="s">
        <v>642</v>
      </c>
      <c r="D11" s="376"/>
      <c r="E11" s="376"/>
      <c r="F11" s="376"/>
      <c r="G11" s="376"/>
      <c r="H11" s="376"/>
      <c r="I11" s="216"/>
      <c r="J11" s="210"/>
      <c r="K11" s="234"/>
      <c r="L11" s="235">
        <v>912589</v>
      </c>
      <c r="M11" s="236" t="s">
        <v>643</v>
      </c>
      <c r="N11" s="215"/>
      <c r="O11" s="217"/>
      <c r="P11" s="213"/>
    </row>
    <row r="12" spans="1:16" x14ac:dyDescent="0.25">
      <c r="A12" s="202"/>
      <c r="B12" s="226"/>
      <c r="C12" s="376" t="s">
        <v>644</v>
      </c>
      <c r="D12" s="376"/>
      <c r="E12" s="376"/>
      <c r="F12" s="376"/>
      <c r="G12" s="376"/>
      <c r="H12" s="376"/>
      <c r="I12" s="216"/>
      <c r="J12" s="210"/>
      <c r="K12" s="234"/>
      <c r="L12" s="235">
        <v>912590</v>
      </c>
      <c r="M12" s="236" t="s">
        <v>645</v>
      </c>
      <c r="N12" s="215"/>
      <c r="O12" s="217"/>
      <c r="P12" s="213"/>
    </row>
    <row r="13" spans="1:16" x14ac:dyDescent="0.25">
      <c r="A13" s="202"/>
      <c r="B13" s="226" t="s">
        <v>646</v>
      </c>
      <c r="C13" s="377" t="str">
        <f>UPPER(Lignes!A3)</f>
        <v>TAXE DUE</v>
      </c>
      <c r="D13" s="377"/>
      <c r="E13" s="377"/>
      <c r="F13" s="377"/>
      <c r="G13" s="377"/>
      <c r="H13" s="377"/>
      <c r="I13" s="216"/>
      <c r="J13" s="210"/>
      <c r="K13" s="234"/>
      <c r="L13" s="230">
        <v>912591</v>
      </c>
      <c r="M13" s="231" t="s">
        <v>647</v>
      </c>
      <c r="N13" s="237" t="s">
        <v>648</v>
      </c>
      <c r="O13" s="230">
        <v>912750</v>
      </c>
      <c r="P13" s="238" t="s">
        <v>649</v>
      </c>
    </row>
    <row r="14" spans="1:16" x14ac:dyDescent="0.25">
      <c r="A14" s="202"/>
      <c r="B14" s="239"/>
      <c r="C14" s="377" t="s">
        <v>650</v>
      </c>
      <c r="D14" s="377"/>
      <c r="E14" s="377"/>
      <c r="F14" s="377"/>
      <c r="G14" s="377"/>
      <c r="H14" s="377"/>
      <c r="I14" s="210"/>
      <c r="J14" s="210"/>
      <c r="K14" s="210"/>
      <c r="L14" s="240">
        <v>912592</v>
      </c>
      <c r="M14" s="241" t="s">
        <v>651</v>
      </c>
      <c r="N14" s="210"/>
      <c r="O14" s="240">
        <v>912751</v>
      </c>
      <c r="P14" s="242" t="s">
        <v>652</v>
      </c>
    </row>
    <row r="15" spans="1:16" x14ac:dyDescent="0.25">
      <c r="A15" s="202"/>
      <c r="B15" s="243"/>
      <c r="C15" s="216"/>
      <c r="D15" s="215"/>
      <c r="E15" s="215"/>
      <c r="F15" s="215"/>
      <c r="G15" s="215"/>
      <c r="H15" s="215"/>
      <c r="I15" s="210"/>
      <c r="J15" s="210"/>
      <c r="K15" s="210"/>
      <c r="L15" s="233"/>
      <c r="M15" s="233"/>
      <c r="N15" s="210"/>
      <c r="O15" s="217"/>
      <c r="P15" s="213"/>
    </row>
    <row r="16" spans="1:16" ht="22.7" customHeight="1" x14ac:dyDescent="0.25">
      <c r="A16" s="202"/>
      <c r="B16" s="375" t="s">
        <v>653</v>
      </c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/>
      <c r="N16" s="375"/>
      <c r="O16" s="375"/>
      <c r="P16" s="375"/>
    </row>
    <row r="17" spans="1:16" ht="15" customHeight="1" x14ac:dyDescent="0.25">
      <c r="A17" s="202"/>
      <c r="B17" s="244" t="s">
        <v>654</v>
      </c>
      <c r="C17" s="378" t="s">
        <v>636</v>
      </c>
      <c r="D17" s="378"/>
      <c r="E17" s="378"/>
      <c r="F17" s="378"/>
      <c r="G17" s="378"/>
      <c r="H17" s="378"/>
      <c r="I17" s="227">
        <v>912593</v>
      </c>
      <c r="J17" s="228" t="s">
        <v>655</v>
      </c>
      <c r="K17" s="229">
        <v>0.24</v>
      </c>
      <c r="L17" s="245">
        <v>912594</v>
      </c>
      <c r="M17" s="231" t="s">
        <v>656</v>
      </c>
      <c r="N17" s="210"/>
      <c r="O17" s="217"/>
      <c r="P17" s="213"/>
    </row>
    <row r="18" spans="1:16" x14ac:dyDescent="0.25">
      <c r="A18" s="202"/>
      <c r="B18" s="244" t="s">
        <v>657</v>
      </c>
      <c r="C18" s="379" t="s">
        <v>640</v>
      </c>
      <c r="D18" s="379"/>
      <c r="E18" s="379"/>
      <c r="F18" s="379"/>
      <c r="G18" s="379"/>
      <c r="H18" s="379"/>
      <c r="I18" s="232"/>
      <c r="J18" s="233"/>
      <c r="K18" s="234"/>
      <c r="L18" s="227">
        <v>912595</v>
      </c>
      <c r="M18" s="236" t="s">
        <v>658</v>
      </c>
      <c r="N18" s="210"/>
      <c r="O18" s="217"/>
      <c r="P18" s="213"/>
    </row>
    <row r="19" spans="1:16" x14ac:dyDescent="0.25">
      <c r="A19" s="202"/>
      <c r="B19" s="244" t="s">
        <v>659</v>
      </c>
      <c r="C19" s="379" t="s">
        <v>642</v>
      </c>
      <c r="D19" s="379"/>
      <c r="E19" s="379"/>
      <c r="F19" s="379"/>
      <c r="G19" s="379"/>
      <c r="H19" s="379"/>
      <c r="I19" s="216"/>
      <c r="J19" s="210"/>
      <c r="K19" s="234"/>
      <c r="L19" s="227">
        <v>912596</v>
      </c>
      <c r="M19" s="236" t="s">
        <v>660</v>
      </c>
      <c r="N19" s="210"/>
      <c r="O19" s="217"/>
      <c r="P19" s="213"/>
    </row>
    <row r="20" spans="1:16" x14ac:dyDescent="0.25">
      <c r="A20" s="202"/>
      <c r="B20" s="244"/>
      <c r="C20" s="379" t="s">
        <v>644</v>
      </c>
      <c r="D20" s="379"/>
      <c r="E20" s="379"/>
      <c r="F20" s="379"/>
      <c r="G20" s="379"/>
      <c r="H20" s="379"/>
      <c r="I20" s="216"/>
      <c r="J20" s="210"/>
      <c r="K20" s="234"/>
      <c r="L20" s="227">
        <v>912597</v>
      </c>
      <c r="M20" s="236" t="s">
        <v>661</v>
      </c>
      <c r="N20" s="210"/>
      <c r="O20" s="217"/>
      <c r="P20" s="213"/>
    </row>
    <row r="21" spans="1:16" x14ac:dyDescent="0.25">
      <c r="A21" s="202"/>
      <c r="B21" s="244" t="s">
        <v>662</v>
      </c>
      <c r="C21" s="380" t="str">
        <f>UPPER(Lignes!A3)</f>
        <v>TAXE DUE</v>
      </c>
      <c r="D21" s="380"/>
      <c r="E21" s="380"/>
      <c r="F21" s="380"/>
      <c r="G21" s="380"/>
      <c r="H21" s="380"/>
      <c r="I21" s="216"/>
      <c r="J21" s="210"/>
      <c r="K21" s="234"/>
      <c r="L21" s="245">
        <v>912598</v>
      </c>
      <c r="M21" s="231" t="s">
        <v>663</v>
      </c>
      <c r="N21" s="237" t="s">
        <v>664</v>
      </c>
      <c r="O21" s="230">
        <v>912752</v>
      </c>
      <c r="P21" s="238" t="s">
        <v>665</v>
      </c>
    </row>
    <row r="22" spans="1:16" x14ac:dyDescent="0.25">
      <c r="A22" s="202"/>
      <c r="B22" s="243"/>
      <c r="C22" s="377" t="s">
        <v>650</v>
      </c>
      <c r="D22" s="377"/>
      <c r="E22" s="377"/>
      <c r="F22" s="377"/>
      <c r="G22" s="377"/>
      <c r="H22" s="377"/>
      <c r="I22" s="210"/>
      <c r="J22" s="210"/>
      <c r="K22" s="210"/>
      <c r="L22" s="245">
        <v>912599</v>
      </c>
      <c r="M22" s="231" t="s">
        <v>666</v>
      </c>
      <c r="N22" s="210"/>
      <c r="O22" s="240">
        <v>912753</v>
      </c>
      <c r="P22" s="242" t="s">
        <v>667</v>
      </c>
    </row>
    <row r="23" spans="1:16" x14ac:dyDescent="0.25">
      <c r="A23" s="202"/>
      <c r="B23" s="243"/>
      <c r="C23" s="216"/>
      <c r="D23" s="215"/>
      <c r="E23" s="215"/>
      <c r="F23" s="215"/>
      <c r="G23" s="215"/>
      <c r="H23" s="215"/>
      <c r="I23" s="210"/>
      <c r="J23" s="210"/>
      <c r="K23" s="210"/>
      <c r="L23" s="233"/>
      <c r="M23" s="246"/>
      <c r="N23" s="210"/>
      <c r="O23" s="217"/>
      <c r="P23" s="213"/>
    </row>
    <row r="24" spans="1:16" ht="22.7" customHeight="1" x14ac:dyDescent="0.25">
      <c r="A24" s="202"/>
      <c r="B24" s="375" t="s">
        <v>668</v>
      </c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5"/>
      <c r="N24" s="375"/>
      <c r="O24" s="375"/>
      <c r="P24" s="375"/>
    </row>
    <row r="25" spans="1:16" ht="15" customHeight="1" x14ac:dyDescent="0.25">
      <c r="A25" s="202"/>
      <c r="B25" s="244" t="s">
        <v>669</v>
      </c>
      <c r="C25" s="379" t="s">
        <v>636</v>
      </c>
      <c r="D25" s="379"/>
      <c r="E25" s="379"/>
      <c r="F25" s="379"/>
      <c r="G25" s="379"/>
      <c r="H25" s="379"/>
      <c r="I25" s="227">
        <v>912600</v>
      </c>
      <c r="J25" s="228" t="s">
        <v>670</v>
      </c>
      <c r="K25" s="229">
        <v>0.3</v>
      </c>
      <c r="L25" s="245">
        <v>912601</v>
      </c>
      <c r="M25" s="231" t="s">
        <v>671</v>
      </c>
      <c r="N25" s="210"/>
      <c r="O25" s="217"/>
      <c r="P25" s="213"/>
    </row>
    <row r="26" spans="1:16" x14ac:dyDescent="0.25">
      <c r="A26" s="202"/>
      <c r="B26" s="244" t="s">
        <v>672</v>
      </c>
      <c r="C26" s="379" t="s">
        <v>640</v>
      </c>
      <c r="D26" s="379"/>
      <c r="E26" s="379"/>
      <c r="F26" s="379"/>
      <c r="G26" s="379"/>
      <c r="H26" s="379"/>
      <c r="I26" s="232"/>
      <c r="J26" s="233"/>
      <c r="K26" s="234"/>
      <c r="L26" s="227">
        <v>912602</v>
      </c>
      <c r="M26" s="236" t="s">
        <v>673</v>
      </c>
      <c r="N26" s="210"/>
      <c r="O26" s="217"/>
      <c r="P26" s="213"/>
    </row>
    <row r="27" spans="1:16" x14ac:dyDescent="0.25">
      <c r="A27" s="202"/>
      <c r="B27" s="244" t="s">
        <v>674</v>
      </c>
      <c r="C27" s="379" t="s">
        <v>642</v>
      </c>
      <c r="D27" s="379"/>
      <c r="E27" s="379"/>
      <c r="F27" s="379"/>
      <c r="G27" s="379"/>
      <c r="H27" s="379"/>
      <c r="I27" s="216"/>
      <c r="J27" s="210"/>
      <c r="K27" s="234"/>
      <c r="L27" s="227">
        <v>912603</v>
      </c>
      <c r="M27" s="236" t="s">
        <v>675</v>
      </c>
      <c r="N27" s="210"/>
      <c r="O27" s="217"/>
      <c r="P27" s="213"/>
    </row>
    <row r="28" spans="1:16" x14ac:dyDescent="0.25">
      <c r="A28" s="202"/>
      <c r="B28" s="244"/>
      <c r="C28" s="379" t="s">
        <v>644</v>
      </c>
      <c r="D28" s="379"/>
      <c r="E28" s="379"/>
      <c r="F28" s="379"/>
      <c r="G28" s="379"/>
      <c r="H28" s="379"/>
      <c r="I28" s="216"/>
      <c r="J28" s="210"/>
      <c r="K28" s="234"/>
      <c r="L28" s="227">
        <v>912604</v>
      </c>
      <c r="M28" s="236" t="s">
        <v>676</v>
      </c>
      <c r="N28" s="210"/>
      <c r="O28" s="217"/>
      <c r="P28" s="213"/>
    </row>
    <row r="29" spans="1:16" x14ac:dyDescent="0.25">
      <c r="A29" s="202"/>
      <c r="B29" s="244" t="s">
        <v>677</v>
      </c>
      <c r="C29" s="380" t="str">
        <f>UPPER(Lignes!A3)</f>
        <v>TAXE DUE</v>
      </c>
      <c r="D29" s="380"/>
      <c r="E29" s="380"/>
      <c r="F29" s="380"/>
      <c r="G29" s="380"/>
      <c r="H29" s="380"/>
      <c r="I29" s="216"/>
      <c r="J29" s="210"/>
      <c r="K29" s="234"/>
      <c r="L29" s="245">
        <v>912605</v>
      </c>
      <c r="M29" s="231" t="s">
        <v>678</v>
      </c>
      <c r="N29" s="237" t="s">
        <v>679</v>
      </c>
      <c r="O29" s="245">
        <v>912754</v>
      </c>
      <c r="P29" s="238" t="s">
        <v>680</v>
      </c>
    </row>
    <row r="30" spans="1:16" x14ac:dyDescent="0.25">
      <c r="A30" s="202"/>
      <c r="B30" s="243"/>
      <c r="C30" s="377" t="s">
        <v>650</v>
      </c>
      <c r="D30" s="377"/>
      <c r="E30" s="377"/>
      <c r="F30" s="377"/>
      <c r="G30" s="377"/>
      <c r="H30" s="377"/>
      <c r="I30" s="210"/>
      <c r="J30" s="210"/>
      <c r="K30" s="210"/>
      <c r="L30" s="245">
        <v>912606</v>
      </c>
      <c r="M30" s="231" t="s">
        <v>681</v>
      </c>
      <c r="N30" s="210"/>
      <c r="O30" s="245">
        <v>912755</v>
      </c>
      <c r="P30" s="238" t="s">
        <v>682</v>
      </c>
    </row>
    <row r="31" spans="1:16" ht="14.85" customHeight="1" x14ac:dyDescent="0.25">
      <c r="A31" s="202"/>
      <c r="B31" s="243"/>
      <c r="C31" s="216"/>
      <c r="D31" s="215"/>
      <c r="E31" s="215"/>
      <c r="F31" s="215"/>
      <c r="G31" s="215"/>
      <c r="H31" s="215"/>
      <c r="I31" s="210"/>
      <c r="J31" s="210"/>
      <c r="K31" s="210"/>
      <c r="L31" s="233"/>
      <c r="M31" s="246"/>
      <c r="N31" s="210"/>
      <c r="O31" s="217"/>
      <c r="P31" s="213"/>
    </row>
    <row r="32" spans="1:16" ht="22.7" customHeight="1" x14ac:dyDescent="0.25">
      <c r="A32" s="202"/>
      <c r="B32" s="375" t="s">
        <v>683</v>
      </c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5"/>
    </row>
    <row r="33" spans="1:16" ht="15" customHeight="1" x14ac:dyDescent="0.25">
      <c r="A33" s="202"/>
      <c r="B33" s="244" t="s">
        <v>684</v>
      </c>
      <c r="C33" s="379" t="s">
        <v>636</v>
      </c>
      <c r="D33" s="379"/>
      <c r="E33" s="379"/>
      <c r="F33" s="379"/>
      <c r="G33" s="379"/>
      <c r="H33" s="379"/>
      <c r="I33" s="227">
        <v>912607</v>
      </c>
      <c r="J33" s="228" t="s">
        <v>685</v>
      </c>
      <c r="K33" s="229">
        <v>7.0000000000000007E-2</v>
      </c>
      <c r="L33" s="245">
        <v>912608</v>
      </c>
      <c r="M33" s="231" t="s">
        <v>686</v>
      </c>
      <c r="N33" s="210"/>
      <c r="O33" s="217"/>
      <c r="P33" s="213"/>
    </row>
    <row r="34" spans="1:16" x14ac:dyDescent="0.25">
      <c r="A34" s="202"/>
      <c r="B34" s="244" t="s">
        <v>687</v>
      </c>
      <c r="C34" s="379" t="s">
        <v>640</v>
      </c>
      <c r="D34" s="379"/>
      <c r="E34" s="379"/>
      <c r="F34" s="379"/>
      <c r="G34" s="379"/>
      <c r="H34" s="379"/>
      <c r="I34" s="232"/>
      <c r="J34" s="233"/>
      <c r="K34" s="234"/>
      <c r="L34" s="227">
        <v>912609</v>
      </c>
      <c r="M34" s="236" t="s">
        <v>688</v>
      </c>
      <c r="N34" s="210"/>
      <c r="O34" s="217"/>
      <c r="P34" s="213"/>
    </row>
    <row r="35" spans="1:16" x14ac:dyDescent="0.25">
      <c r="A35" s="202"/>
      <c r="B35" s="244" t="s">
        <v>689</v>
      </c>
      <c r="C35" s="379" t="s">
        <v>642</v>
      </c>
      <c r="D35" s="379"/>
      <c r="E35" s="379"/>
      <c r="F35" s="379"/>
      <c r="G35" s="379"/>
      <c r="H35" s="379"/>
      <c r="I35" s="216"/>
      <c r="J35" s="210"/>
      <c r="K35" s="234"/>
      <c r="L35" s="227">
        <v>912610</v>
      </c>
      <c r="M35" s="236" t="s">
        <v>690</v>
      </c>
      <c r="N35" s="210"/>
      <c r="O35" s="217"/>
      <c r="P35" s="213"/>
    </row>
    <row r="36" spans="1:16" x14ac:dyDescent="0.25">
      <c r="A36" s="202"/>
      <c r="B36" s="244"/>
      <c r="C36" s="379" t="s">
        <v>644</v>
      </c>
      <c r="D36" s="379"/>
      <c r="E36" s="379"/>
      <c r="F36" s="379"/>
      <c r="G36" s="379"/>
      <c r="H36" s="379"/>
      <c r="I36" s="216"/>
      <c r="J36" s="210"/>
      <c r="K36" s="234"/>
      <c r="L36" s="227">
        <v>912611</v>
      </c>
      <c r="M36" s="236" t="s">
        <v>691</v>
      </c>
      <c r="N36" s="210"/>
      <c r="O36" s="217"/>
      <c r="P36" s="213"/>
    </row>
    <row r="37" spans="1:16" x14ac:dyDescent="0.25">
      <c r="A37" s="202"/>
      <c r="B37" s="244" t="s">
        <v>692</v>
      </c>
      <c r="C37" s="380" t="str">
        <f>UPPER(Lignes!A3)</f>
        <v>TAXE DUE</v>
      </c>
      <c r="D37" s="380"/>
      <c r="E37" s="380"/>
      <c r="F37" s="380"/>
      <c r="G37" s="380"/>
      <c r="H37" s="380"/>
      <c r="I37" s="216"/>
      <c r="J37" s="210"/>
      <c r="K37" s="234"/>
      <c r="L37" s="245">
        <v>912612</v>
      </c>
      <c r="M37" s="231" t="s">
        <v>693</v>
      </c>
      <c r="N37" s="237" t="s">
        <v>694</v>
      </c>
      <c r="O37" s="245">
        <v>912756</v>
      </c>
      <c r="P37" s="238" t="s">
        <v>695</v>
      </c>
    </row>
    <row r="38" spans="1:16" x14ac:dyDescent="0.25">
      <c r="A38" s="202"/>
      <c r="B38" s="243"/>
      <c r="C38" s="377" t="s">
        <v>650</v>
      </c>
      <c r="D38" s="377"/>
      <c r="E38" s="377"/>
      <c r="F38" s="377"/>
      <c r="G38" s="377"/>
      <c r="H38" s="377"/>
      <c r="I38" s="210"/>
      <c r="J38" s="210"/>
      <c r="K38" s="210"/>
      <c r="L38" s="245">
        <v>912613</v>
      </c>
      <c r="M38" s="231" t="s">
        <v>696</v>
      </c>
      <c r="N38" s="210"/>
      <c r="O38" s="245">
        <v>912757</v>
      </c>
      <c r="P38" s="238" t="s">
        <v>697</v>
      </c>
    </row>
    <row r="39" spans="1:16" x14ac:dyDescent="0.25">
      <c r="A39" s="202"/>
      <c r="B39" s="243"/>
      <c r="C39" s="216"/>
      <c r="D39" s="215"/>
      <c r="E39" s="215"/>
      <c r="F39" s="215"/>
      <c r="G39" s="215"/>
      <c r="H39" s="215"/>
      <c r="I39" s="210"/>
      <c r="J39" s="210"/>
      <c r="K39" s="210"/>
      <c r="L39" s="233"/>
      <c r="M39" s="246"/>
      <c r="N39" s="210"/>
      <c r="O39" s="217"/>
      <c r="P39" s="213"/>
    </row>
    <row r="40" spans="1:16" ht="22.7" customHeight="1" x14ac:dyDescent="0.25">
      <c r="A40" s="202"/>
      <c r="B40" s="375" t="s">
        <v>698</v>
      </c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</row>
    <row r="41" spans="1:16" ht="15" customHeight="1" x14ac:dyDescent="0.25">
      <c r="A41" s="202"/>
      <c r="B41" s="244" t="s">
        <v>699</v>
      </c>
      <c r="C41" s="379" t="s">
        <v>636</v>
      </c>
      <c r="D41" s="379"/>
      <c r="E41" s="379"/>
      <c r="F41" s="379"/>
      <c r="G41" s="379"/>
      <c r="H41" s="379"/>
      <c r="I41" s="227">
        <v>912614</v>
      </c>
      <c r="J41" s="228" t="s">
        <v>700</v>
      </c>
      <c r="K41" s="229">
        <v>7.0000000000000007E-2</v>
      </c>
      <c r="L41" s="245">
        <v>912615</v>
      </c>
      <c r="M41" s="231" t="s">
        <v>701</v>
      </c>
      <c r="N41" s="210"/>
      <c r="O41" s="217"/>
      <c r="P41" s="213"/>
    </row>
    <row r="42" spans="1:16" x14ac:dyDescent="0.25">
      <c r="A42" s="202"/>
      <c r="B42" s="244" t="s">
        <v>702</v>
      </c>
      <c r="C42" s="379" t="s">
        <v>640</v>
      </c>
      <c r="D42" s="379"/>
      <c r="E42" s="379"/>
      <c r="F42" s="379"/>
      <c r="G42" s="379"/>
      <c r="H42" s="379"/>
      <c r="I42" s="232"/>
      <c r="J42" s="233"/>
      <c r="K42" s="234"/>
      <c r="L42" s="227">
        <v>912616</v>
      </c>
      <c r="M42" s="236" t="s">
        <v>703</v>
      </c>
      <c r="N42" s="210"/>
      <c r="O42" s="217"/>
      <c r="P42" s="213"/>
    </row>
    <row r="43" spans="1:16" x14ac:dyDescent="0.25">
      <c r="A43" s="202"/>
      <c r="B43" s="244" t="s">
        <v>704</v>
      </c>
      <c r="C43" s="379" t="s">
        <v>642</v>
      </c>
      <c r="D43" s="379"/>
      <c r="E43" s="379"/>
      <c r="F43" s="379"/>
      <c r="G43" s="379"/>
      <c r="H43" s="379"/>
      <c r="I43" s="216"/>
      <c r="J43" s="210"/>
      <c r="K43" s="234"/>
      <c r="L43" s="227">
        <v>912617</v>
      </c>
      <c r="M43" s="236" t="s">
        <v>705</v>
      </c>
      <c r="N43" s="210"/>
      <c r="O43" s="217"/>
      <c r="P43" s="213"/>
    </row>
    <row r="44" spans="1:16" x14ac:dyDescent="0.25">
      <c r="A44" s="202"/>
      <c r="B44" s="244"/>
      <c r="C44" s="379" t="s">
        <v>644</v>
      </c>
      <c r="D44" s="379"/>
      <c r="E44" s="379"/>
      <c r="F44" s="379"/>
      <c r="G44" s="379"/>
      <c r="H44" s="379"/>
      <c r="I44" s="216"/>
      <c r="J44" s="210"/>
      <c r="K44" s="234"/>
      <c r="L44" s="227">
        <v>912618</v>
      </c>
      <c r="M44" s="236" t="s">
        <v>706</v>
      </c>
      <c r="N44" s="210"/>
      <c r="O44" s="217"/>
      <c r="P44" s="213"/>
    </row>
    <row r="45" spans="1:16" x14ac:dyDescent="0.25">
      <c r="A45" s="202"/>
      <c r="B45" s="244" t="s">
        <v>707</v>
      </c>
      <c r="C45" s="380" t="str">
        <f>UPPER(Lignes!A3)</f>
        <v>TAXE DUE</v>
      </c>
      <c r="D45" s="380"/>
      <c r="E45" s="380"/>
      <c r="F45" s="380"/>
      <c r="G45" s="380"/>
      <c r="H45" s="380"/>
      <c r="I45" s="216"/>
      <c r="J45" s="210"/>
      <c r="K45" s="234"/>
      <c r="L45" s="245">
        <v>912619</v>
      </c>
      <c r="M45" s="231" t="s">
        <v>708</v>
      </c>
      <c r="N45" s="237" t="s">
        <v>709</v>
      </c>
      <c r="O45" s="245">
        <v>912758</v>
      </c>
      <c r="P45" s="238" t="s">
        <v>710</v>
      </c>
    </row>
    <row r="46" spans="1:16" x14ac:dyDescent="0.25">
      <c r="A46" s="202"/>
      <c r="B46" s="243"/>
      <c r="C46" s="377" t="s">
        <v>650</v>
      </c>
      <c r="D46" s="377"/>
      <c r="E46" s="377"/>
      <c r="F46" s="377"/>
      <c r="G46" s="377"/>
      <c r="H46" s="377"/>
      <c r="I46" s="210"/>
      <c r="J46" s="210"/>
      <c r="K46" s="210"/>
      <c r="L46" s="245">
        <v>912620</v>
      </c>
      <c r="M46" s="231" t="s">
        <v>711</v>
      </c>
      <c r="N46" s="210"/>
      <c r="O46" s="245">
        <v>912759</v>
      </c>
      <c r="P46" s="238" t="s">
        <v>712</v>
      </c>
    </row>
    <row r="47" spans="1:16" x14ac:dyDescent="0.25">
      <c r="A47" s="202"/>
      <c r="B47" s="243"/>
      <c r="C47" s="216"/>
      <c r="D47" s="215"/>
      <c r="E47" s="215"/>
      <c r="F47" s="215"/>
      <c r="G47" s="215"/>
      <c r="H47" s="215"/>
      <c r="I47" s="210"/>
      <c r="J47" s="210"/>
      <c r="K47" s="210"/>
      <c r="L47" s="233"/>
      <c r="M47" s="246"/>
      <c r="N47" s="210"/>
      <c r="O47" s="217"/>
      <c r="P47" s="213"/>
    </row>
    <row r="48" spans="1:16" ht="22.7" customHeight="1" x14ac:dyDescent="0.25">
      <c r="A48" s="202"/>
      <c r="B48" s="381" t="s">
        <v>713</v>
      </c>
      <c r="C48" s="381"/>
      <c r="D48" s="381"/>
      <c r="E48" s="381"/>
      <c r="F48" s="381"/>
      <c r="G48" s="381"/>
      <c r="H48" s="381"/>
      <c r="I48" s="381"/>
      <c r="J48" s="381"/>
      <c r="K48" s="381"/>
      <c r="L48" s="381"/>
      <c r="M48" s="381"/>
      <c r="N48" s="381"/>
      <c r="O48" s="381"/>
      <c r="P48" s="381"/>
    </row>
    <row r="49" spans="1:16" ht="15" customHeight="1" x14ac:dyDescent="0.25">
      <c r="A49" s="202"/>
      <c r="B49" s="244" t="s">
        <v>714</v>
      </c>
      <c r="C49" s="379" t="s">
        <v>636</v>
      </c>
      <c r="D49" s="379"/>
      <c r="E49" s="379"/>
      <c r="F49" s="379"/>
      <c r="G49" s="379"/>
      <c r="H49" s="379"/>
      <c r="I49" s="227">
        <v>912621</v>
      </c>
      <c r="J49" s="228" t="s">
        <v>715</v>
      </c>
      <c r="K49" s="229">
        <v>0.19</v>
      </c>
      <c r="L49" s="245">
        <v>912622</v>
      </c>
      <c r="M49" s="231" t="s">
        <v>716</v>
      </c>
      <c r="N49" s="210"/>
      <c r="O49" s="217"/>
      <c r="P49" s="213"/>
    </row>
    <row r="50" spans="1:16" x14ac:dyDescent="0.25">
      <c r="A50" s="202"/>
      <c r="B50" s="244" t="s">
        <v>717</v>
      </c>
      <c r="C50" s="379" t="s">
        <v>640</v>
      </c>
      <c r="D50" s="379"/>
      <c r="E50" s="379"/>
      <c r="F50" s="379"/>
      <c r="G50" s="379"/>
      <c r="H50" s="379"/>
      <c r="I50" s="232"/>
      <c r="J50" s="233"/>
      <c r="K50" s="234"/>
      <c r="L50" s="227">
        <v>912623</v>
      </c>
      <c r="M50" s="236" t="s">
        <v>718</v>
      </c>
      <c r="N50" s="210"/>
      <c r="O50" s="217"/>
      <c r="P50" s="213"/>
    </row>
    <row r="51" spans="1:16" x14ac:dyDescent="0.25">
      <c r="A51" s="202"/>
      <c r="B51" s="244" t="s">
        <v>719</v>
      </c>
      <c r="C51" s="379" t="s">
        <v>642</v>
      </c>
      <c r="D51" s="379"/>
      <c r="E51" s="379"/>
      <c r="F51" s="379"/>
      <c r="G51" s="379"/>
      <c r="H51" s="379"/>
      <c r="I51" s="216"/>
      <c r="J51" s="210"/>
      <c r="K51" s="234"/>
      <c r="L51" s="227">
        <v>912624</v>
      </c>
      <c r="M51" s="236" t="s">
        <v>720</v>
      </c>
      <c r="N51" s="210"/>
      <c r="O51" s="217"/>
      <c r="P51" s="213"/>
    </row>
    <row r="52" spans="1:16" x14ac:dyDescent="0.25">
      <c r="A52" s="202"/>
      <c r="B52" s="244"/>
      <c r="C52" s="379" t="s">
        <v>644</v>
      </c>
      <c r="D52" s="379"/>
      <c r="E52" s="379"/>
      <c r="F52" s="379"/>
      <c r="G52" s="379"/>
      <c r="H52" s="379"/>
      <c r="I52" s="216"/>
      <c r="J52" s="210"/>
      <c r="K52" s="234"/>
      <c r="L52" s="227">
        <v>912625</v>
      </c>
      <c r="M52" s="236" t="s">
        <v>721</v>
      </c>
      <c r="N52" s="210"/>
      <c r="O52" s="217"/>
      <c r="P52" s="213"/>
    </row>
    <row r="53" spans="1:16" x14ac:dyDescent="0.25">
      <c r="A53" s="202"/>
      <c r="B53" s="244" t="s">
        <v>722</v>
      </c>
      <c r="C53" s="380" t="str">
        <f>UPPER(Lignes!A3)</f>
        <v>TAXE DUE</v>
      </c>
      <c r="D53" s="380"/>
      <c r="E53" s="380"/>
      <c r="F53" s="380"/>
      <c r="G53" s="380"/>
      <c r="H53" s="380"/>
      <c r="I53" s="216"/>
      <c r="J53" s="210"/>
      <c r="K53" s="234"/>
      <c r="L53" s="245">
        <v>912626</v>
      </c>
      <c r="M53" s="231" t="s">
        <v>723</v>
      </c>
      <c r="N53" s="237" t="s">
        <v>724</v>
      </c>
      <c r="O53" s="245">
        <v>912760</v>
      </c>
      <c r="P53" s="238" t="s">
        <v>725</v>
      </c>
    </row>
    <row r="54" spans="1:16" x14ac:dyDescent="0.25">
      <c r="A54" s="202"/>
      <c r="B54" s="243"/>
      <c r="C54" s="377" t="s">
        <v>650</v>
      </c>
      <c r="D54" s="377"/>
      <c r="E54" s="377"/>
      <c r="F54" s="377"/>
      <c r="G54" s="377"/>
      <c r="H54" s="377"/>
      <c r="I54" s="210"/>
      <c r="J54" s="210"/>
      <c r="K54" s="210"/>
      <c r="L54" s="245">
        <v>912627</v>
      </c>
      <c r="M54" s="231" t="s">
        <v>726</v>
      </c>
      <c r="N54" s="210"/>
      <c r="O54" s="245">
        <v>912761</v>
      </c>
      <c r="P54" s="238" t="s">
        <v>727</v>
      </c>
    </row>
    <row r="55" spans="1:16" x14ac:dyDescent="0.25">
      <c r="A55" s="202"/>
      <c r="B55" s="243"/>
      <c r="C55" s="216"/>
      <c r="D55" s="215"/>
      <c r="E55" s="215"/>
      <c r="F55" s="215"/>
      <c r="G55" s="215"/>
      <c r="H55" s="215"/>
      <c r="I55" s="210"/>
      <c r="J55" s="210"/>
      <c r="K55" s="210"/>
      <c r="L55" s="233"/>
      <c r="M55" s="246"/>
      <c r="N55" s="210"/>
      <c r="O55" s="217"/>
      <c r="P55" s="213"/>
    </row>
    <row r="56" spans="1:16" ht="22.7" customHeight="1" x14ac:dyDescent="0.25">
      <c r="A56" s="202"/>
      <c r="B56" s="375" t="s">
        <v>728</v>
      </c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</row>
    <row r="57" spans="1:16" ht="15" customHeight="1" x14ac:dyDescent="0.25">
      <c r="A57" s="202"/>
      <c r="B57" s="244" t="s">
        <v>729</v>
      </c>
      <c r="C57" s="379" t="s">
        <v>636</v>
      </c>
      <c r="D57" s="379"/>
      <c r="E57" s="379"/>
      <c r="F57" s="379"/>
      <c r="G57" s="379"/>
      <c r="H57" s="379"/>
      <c r="I57" s="247">
        <v>912628</v>
      </c>
      <c r="J57" s="248" t="s">
        <v>730</v>
      </c>
      <c r="K57" s="249">
        <v>0.18</v>
      </c>
      <c r="L57" s="240">
        <v>912629</v>
      </c>
      <c r="M57" s="231" t="s">
        <v>731</v>
      </c>
      <c r="N57" s="210"/>
      <c r="O57" s="217"/>
      <c r="P57" s="213"/>
    </row>
    <row r="58" spans="1:16" ht="13.9" customHeight="1" x14ac:dyDescent="0.25">
      <c r="A58" s="202"/>
      <c r="B58" s="244" t="s">
        <v>732</v>
      </c>
      <c r="C58" s="379" t="s">
        <v>640</v>
      </c>
      <c r="D58" s="379"/>
      <c r="E58" s="379"/>
      <c r="F58" s="379"/>
      <c r="G58" s="379"/>
      <c r="H58" s="379"/>
      <c r="I58" s="232"/>
      <c r="J58" s="233"/>
      <c r="K58" s="234"/>
      <c r="L58" s="227">
        <v>912630</v>
      </c>
      <c r="M58" s="236" t="s">
        <v>733</v>
      </c>
      <c r="N58" s="210"/>
      <c r="O58" s="217"/>
      <c r="P58" s="213"/>
    </row>
    <row r="59" spans="1:16" ht="13.9" customHeight="1" x14ac:dyDescent="0.25">
      <c r="A59" s="202"/>
      <c r="B59" s="244" t="s">
        <v>734</v>
      </c>
      <c r="C59" s="379" t="s">
        <v>642</v>
      </c>
      <c r="D59" s="379"/>
      <c r="E59" s="379"/>
      <c r="F59" s="379"/>
      <c r="G59" s="379"/>
      <c r="H59" s="379"/>
      <c r="I59" s="216"/>
      <c r="J59" s="210"/>
      <c r="K59" s="234"/>
      <c r="L59" s="227">
        <v>912631</v>
      </c>
      <c r="M59" s="236" t="s">
        <v>735</v>
      </c>
      <c r="N59" s="210"/>
      <c r="O59" s="217"/>
      <c r="P59" s="213"/>
    </row>
    <row r="60" spans="1:16" ht="13.9" customHeight="1" x14ac:dyDescent="0.25">
      <c r="A60" s="202"/>
      <c r="B60" s="244"/>
      <c r="C60" s="379" t="s">
        <v>644</v>
      </c>
      <c r="D60" s="379"/>
      <c r="E60" s="379"/>
      <c r="F60" s="379"/>
      <c r="G60" s="379"/>
      <c r="H60" s="379"/>
      <c r="I60" s="216"/>
      <c r="J60" s="210"/>
      <c r="K60" s="234"/>
      <c r="L60" s="227">
        <v>912632</v>
      </c>
      <c r="M60" s="236" t="s">
        <v>736</v>
      </c>
      <c r="N60" s="210"/>
      <c r="O60" s="217"/>
      <c r="P60" s="213"/>
    </row>
    <row r="61" spans="1:16" ht="13.9" customHeight="1" x14ac:dyDescent="0.25">
      <c r="A61" s="202"/>
      <c r="B61" s="244" t="s">
        <v>737</v>
      </c>
      <c r="C61" s="380" t="str">
        <f>UPPER(Lignes!A3)</f>
        <v>TAXE DUE</v>
      </c>
      <c r="D61" s="380"/>
      <c r="E61" s="380"/>
      <c r="F61" s="380"/>
      <c r="G61" s="380"/>
      <c r="H61" s="380"/>
      <c r="I61" s="216"/>
      <c r="J61" s="210"/>
      <c r="K61" s="234"/>
      <c r="L61" s="245">
        <v>912633</v>
      </c>
      <c r="M61" s="231" t="s">
        <v>738</v>
      </c>
      <c r="N61" s="237" t="s">
        <v>739</v>
      </c>
      <c r="O61" s="245">
        <v>912762</v>
      </c>
      <c r="P61" s="238" t="s">
        <v>740</v>
      </c>
    </row>
    <row r="62" spans="1:16" ht="13.9" customHeight="1" x14ac:dyDescent="0.25">
      <c r="A62" s="202"/>
      <c r="B62" s="243"/>
      <c r="C62" s="377" t="s">
        <v>650</v>
      </c>
      <c r="D62" s="377"/>
      <c r="E62" s="377"/>
      <c r="F62" s="377"/>
      <c r="G62" s="377"/>
      <c r="H62" s="377"/>
      <c r="I62" s="210"/>
      <c r="J62" s="210"/>
      <c r="K62" s="210"/>
      <c r="L62" s="245">
        <v>912634</v>
      </c>
      <c r="M62" s="231" t="s">
        <v>741</v>
      </c>
      <c r="N62" s="210"/>
      <c r="O62" s="245">
        <v>912763</v>
      </c>
      <c r="P62" s="238" t="s">
        <v>742</v>
      </c>
    </row>
    <row r="63" spans="1:16" ht="13.9" customHeight="1" x14ac:dyDescent="0.25">
      <c r="A63" s="202"/>
      <c r="B63" s="243"/>
      <c r="C63" s="216"/>
      <c r="D63" s="215"/>
      <c r="E63" s="215"/>
      <c r="F63" s="215"/>
      <c r="G63" s="215"/>
      <c r="H63" s="215"/>
      <c r="I63" s="210"/>
      <c r="J63" s="210"/>
      <c r="K63" s="210"/>
      <c r="L63" s="233"/>
      <c r="M63" s="246"/>
      <c r="N63" s="210"/>
      <c r="O63" s="217"/>
      <c r="P63" s="213"/>
    </row>
    <row r="64" spans="1:16" ht="22.7" customHeight="1" x14ac:dyDescent="0.25">
      <c r="A64" s="202"/>
      <c r="B64" s="375" t="s">
        <v>743</v>
      </c>
      <c r="C64" s="375"/>
      <c r="D64" s="375"/>
      <c r="E64" s="375"/>
      <c r="F64" s="375"/>
      <c r="G64" s="375"/>
      <c r="H64" s="375"/>
      <c r="I64" s="375"/>
      <c r="J64" s="375"/>
      <c r="K64" s="375"/>
      <c r="L64" s="375"/>
      <c r="M64" s="375"/>
      <c r="N64" s="375"/>
      <c r="O64" s="375"/>
      <c r="P64" s="375"/>
    </row>
    <row r="65" spans="1:16" ht="15" customHeight="1" x14ac:dyDescent="0.25">
      <c r="A65" s="202"/>
      <c r="B65" s="244" t="s">
        <v>744</v>
      </c>
      <c r="C65" s="379" t="s">
        <v>636</v>
      </c>
      <c r="D65" s="379"/>
      <c r="E65" s="379"/>
      <c r="F65" s="379"/>
      <c r="G65" s="379"/>
      <c r="H65" s="379"/>
      <c r="I65" s="227">
        <v>912635</v>
      </c>
      <c r="J65" s="228" t="s">
        <v>745</v>
      </c>
      <c r="K65" s="229">
        <v>0.09</v>
      </c>
      <c r="L65" s="245">
        <v>912636</v>
      </c>
      <c r="M65" s="231" t="s">
        <v>746</v>
      </c>
      <c r="N65" s="210"/>
      <c r="O65" s="217"/>
      <c r="P65" s="213"/>
    </row>
    <row r="66" spans="1:16" ht="13.9" customHeight="1" x14ac:dyDescent="0.25">
      <c r="A66" s="202"/>
      <c r="B66" s="244" t="s">
        <v>747</v>
      </c>
      <c r="C66" s="379" t="s">
        <v>640</v>
      </c>
      <c r="D66" s="379"/>
      <c r="E66" s="379"/>
      <c r="F66" s="379"/>
      <c r="G66" s="379"/>
      <c r="H66" s="379"/>
      <c r="I66" s="232"/>
      <c r="J66" s="233"/>
      <c r="K66" s="234"/>
      <c r="L66" s="227">
        <v>912637</v>
      </c>
      <c r="M66" s="236" t="s">
        <v>748</v>
      </c>
      <c r="N66" s="210"/>
      <c r="O66" s="217"/>
      <c r="P66" s="213"/>
    </row>
    <row r="67" spans="1:16" ht="13.9" customHeight="1" x14ac:dyDescent="0.25">
      <c r="A67" s="202"/>
      <c r="B67" s="244" t="s">
        <v>749</v>
      </c>
      <c r="C67" s="379" t="s">
        <v>642</v>
      </c>
      <c r="D67" s="379"/>
      <c r="E67" s="379"/>
      <c r="F67" s="379"/>
      <c r="G67" s="379"/>
      <c r="H67" s="379"/>
      <c r="I67" s="216"/>
      <c r="J67" s="210"/>
      <c r="K67" s="234"/>
      <c r="L67" s="227">
        <v>912638</v>
      </c>
      <c r="M67" s="236" t="s">
        <v>750</v>
      </c>
      <c r="N67" s="210"/>
      <c r="O67" s="217"/>
      <c r="P67" s="213"/>
    </row>
    <row r="68" spans="1:16" ht="13.9" customHeight="1" x14ac:dyDescent="0.25">
      <c r="A68" s="202"/>
      <c r="B68" s="244"/>
      <c r="C68" s="379" t="s">
        <v>644</v>
      </c>
      <c r="D68" s="379"/>
      <c r="E68" s="379"/>
      <c r="F68" s="379"/>
      <c r="G68" s="379"/>
      <c r="H68" s="379"/>
      <c r="I68" s="216"/>
      <c r="J68" s="210"/>
      <c r="K68" s="234"/>
      <c r="L68" s="227">
        <v>912639</v>
      </c>
      <c r="M68" s="236" t="s">
        <v>751</v>
      </c>
      <c r="N68" s="210"/>
      <c r="O68" s="217"/>
      <c r="P68" s="213"/>
    </row>
    <row r="69" spans="1:16" ht="13.9" customHeight="1" x14ac:dyDescent="0.25">
      <c r="A69" s="202"/>
      <c r="B69" s="244" t="s">
        <v>752</v>
      </c>
      <c r="C69" s="380" t="str">
        <f>UPPER(Lignes!A3)</f>
        <v>TAXE DUE</v>
      </c>
      <c r="D69" s="380"/>
      <c r="E69" s="380"/>
      <c r="F69" s="380"/>
      <c r="G69" s="380"/>
      <c r="H69" s="380"/>
      <c r="I69" s="216"/>
      <c r="J69" s="210"/>
      <c r="K69" s="234"/>
      <c r="L69" s="245">
        <v>912640</v>
      </c>
      <c r="M69" s="231" t="s">
        <v>753</v>
      </c>
      <c r="N69" s="237" t="s">
        <v>754</v>
      </c>
      <c r="O69" s="245">
        <v>912764</v>
      </c>
      <c r="P69" s="238" t="s">
        <v>755</v>
      </c>
    </row>
    <row r="70" spans="1:16" ht="13.9" customHeight="1" x14ac:dyDescent="0.25">
      <c r="A70" s="202"/>
      <c r="B70" s="243"/>
      <c r="C70" s="377" t="s">
        <v>650</v>
      </c>
      <c r="D70" s="377"/>
      <c r="E70" s="377"/>
      <c r="F70" s="377"/>
      <c r="G70" s="377"/>
      <c r="H70" s="377"/>
      <c r="I70" s="210"/>
      <c r="J70" s="210"/>
      <c r="K70" s="210"/>
      <c r="L70" s="245">
        <v>912641</v>
      </c>
      <c r="M70" s="231" t="s">
        <v>756</v>
      </c>
      <c r="N70" s="210"/>
      <c r="O70" s="245">
        <v>912765</v>
      </c>
      <c r="P70" s="238" t="s">
        <v>757</v>
      </c>
    </row>
    <row r="71" spans="1:16" ht="13.9" customHeight="1" x14ac:dyDescent="0.25">
      <c r="A71" s="202"/>
      <c r="B71" s="250"/>
      <c r="C71" s="216"/>
      <c r="D71" s="215"/>
      <c r="E71" s="215"/>
      <c r="F71" s="215"/>
      <c r="G71" s="215"/>
      <c r="H71" s="215"/>
      <c r="I71" s="210"/>
      <c r="J71" s="210"/>
      <c r="K71" s="210"/>
      <c r="L71" s="251"/>
      <c r="M71" s="246"/>
      <c r="N71" s="210"/>
      <c r="O71" s="217"/>
      <c r="P71" s="213"/>
    </row>
    <row r="72" spans="1:16" ht="22.7" customHeight="1" x14ac:dyDescent="0.25">
      <c r="A72" s="202"/>
      <c r="B72" s="381" t="s">
        <v>758</v>
      </c>
      <c r="C72" s="381"/>
      <c r="D72" s="381"/>
      <c r="E72" s="381"/>
      <c r="F72" s="381"/>
      <c r="G72" s="381"/>
      <c r="H72" s="381"/>
      <c r="I72" s="381"/>
      <c r="J72" s="381"/>
      <c r="K72" s="381"/>
      <c r="L72" s="381"/>
      <c r="M72" s="381"/>
      <c r="N72" s="381"/>
      <c r="O72" s="381"/>
      <c r="P72" s="381"/>
    </row>
    <row r="73" spans="1:16" ht="13.9" customHeight="1" x14ac:dyDescent="0.25">
      <c r="A73" s="202"/>
      <c r="B73" s="244" t="s">
        <v>759</v>
      </c>
      <c r="C73" s="377" t="s">
        <v>760</v>
      </c>
      <c r="D73" s="377"/>
      <c r="E73" s="377"/>
      <c r="F73" s="377"/>
      <c r="G73" s="377"/>
      <c r="H73" s="377"/>
      <c r="I73" s="216"/>
      <c r="J73" s="210"/>
      <c r="K73" s="234"/>
      <c r="L73" s="245">
        <v>912642</v>
      </c>
      <c r="M73" s="231" t="s">
        <v>761</v>
      </c>
      <c r="N73" s="210"/>
      <c r="O73" s="217"/>
      <c r="P73" s="213"/>
    </row>
    <row r="74" spans="1:16" ht="13.9" customHeight="1" x14ac:dyDescent="0.25">
      <c r="A74" s="202"/>
      <c r="B74" s="244" t="s">
        <v>762</v>
      </c>
      <c r="C74" s="377" t="s">
        <v>763</v>
      </c>
      <c r="D74" s="377"/>
      <c r="E74" s="377"/>
      <c r="F74" s="377"/>
      <c r="G74" s="377"/>
      <c r="H74" s="377"/>
      <c r="I74" s="210"/>
      <c r="J74" s="210"/>
      <c r="K74" s="210"/>
      <c r="L74" s="245">
        <v>912643</v>
      </c>
      <c r="M74" s="231" t="s">
        <v>764</v>
      </c>
      <c r="N74" s="210"/>
      <c r="O74" s="217"/>
      <c r="P74" s="213"/>
    </row>
    <row r="75" spans="1:16" ht="13.9" customHeight="1" x14ac:dyDescent="0.25">
      <c r="A75" s="202"/>
      <c r="B75" s="244" t="s">
        <v>765</v>
      </c>
      <c r="C75" s="380" t="str">
        <f>UPPER(Lignes!A6)</f>
        <v>REPORT DE L’EXCÉDENT ANTÉRIEUR</v>
      </c>
      <c r="D75" s="380"/>
      <c r="E75" s="380"/>
      <c r="F75" s="380"/>
      <c r="G75" s="380"/>
      <c r="H75" s="380"/>
      <c r="I75" s="210"/>
      <c r="J75" s="210"/>
      <c r="K75" s="210"/>
      <c r="L75" s="252">
        <v>912644</v>
      </c>
      <c r="M75" s="253" t="s">
        <v>766</v>
      </c>
      <c r="N75" s="210"/>
      <c r="O75" s="217"/>
      <c r="P75" s="213"/>
    </row>
    <row r="76" spans="1:16" ht="13.9" customHeight="1" x14ac:dyDescent="0.25">
      <c r="A76" s="202"/>
      <c r="B76" s="244" t="s">
        <v>767</v>
      </c>
      <c r="C76" s="380" t="str">
        <f>UPPER(Lignes!A7)</f>
        <v>MONTANT TOTAL DE L’EXCÉDENT DISPONIBLE</v>
      </c>
      <c r="D76" s="380"/>
      <c r="E76" s="380"/>
      <c r="F76" s="380"/>
      <c r="G76" s="380"/>
      <c r="H76" s="380"/>
      <c r="I76" s="210"/>
      <c r="J76" s="210"/>
      <c r="K76" s="210"/>
      <c r="L76" s="245">
        <v>912645</v>
      </c>
      <c r="M76" s="231" t="s">
        <v>768</v>
      </c>
      <c r="N76" s="210"/>
      <c r="O76" s="217"/>
      <c r="P76" s="213"/>
    </row>
    <row r="77" spans="1:16" ht="13.9" customHeight="1" x14ac:dyDescent="0.25">
      <c r="A77" s="202"/>
      <c r="B77" s="244" t="s">
        <v>769</v>
      </c>
      <c r="C77" s="380" t="str">
        <f>UPPER(Lignes!A8)</f>
        <v>MONTANT DE L’EXCÉDENT IMPUTÉ</v>
      </c>
      <c r="D77" s="380"/>
      <c r="E77" s="380"/>
      <c r="F77" s="380"/>
      <c r="G77" s="380"/>
      <c r="H77" s="380"/>
      <c r="I77" s="210"/>
      <c r="J77" s="210"/>
      <c r="K77" s="210"/>
      <c r="L77" s="245">
        <v>912646</v>
      </c>
      <c r="M77" s="231" t="s">
        <v>770</v>
      </c>
      <c r="N77" s="210"/>
      <c r="O77" s="217"/>
      <c r="P77" s="213"/>
    </row>
    <row r="78" spans="1:16" ht="13.9" customHeight="1" x14ac:dyDescent="0.25">
      <c r="A78" s="202"/>
      <c r="B78" s="244" t="s">
        <v>771</v>
      </c>
      <c r="C78" s="380" t="str">
        <f>UPPER(Lignes!A9)</f>
        <v>NET À PAYER</v>
      </c>
      <c r="D78" s="380"/>
      <c r="E78" s="380"/>
      <c r="F78" s="380"/>
      <c r="G78" s="380"/>
      <c r="H78" s="380"/>
      <c r="I78" s="216"/>
      <c r="J78" s="210"/>
      <c r="K78" s="234"/>
      <c r="L78" s="245">
        <v>912647</v>
      </c>
      <c r="M78" s="231" t="s">
        <v>772</v>
      </c>
      <c r="N78" s="210"/>
      <c r="O78" s="217"/>
      <c r="P78" s="213"/>
    </row>
    <row r="79" spans="1:16" ht="13.9" customHeight="1" x14ac:dyDescent="0.25">
      <c r="A79" s="202"/>
      <c r="B79" s="244" t="s">
        <v>773</v>
      </c>
      <c r="C79" s="380" t="s">
        <v>774</v>
      </c>
      <c r="D79" s="380"/>
      <c r="E79" s="380"/>
      <c r="F79" s="380"/>
      <c r="G79" s="380"/>
      <c r="H79" s="380"/>
      <c r="I79" s="210"/>
      <c r="J79" s="210"/>
      <c r="K79" s="210"/>
      <c r="L79" s="245">
        <v>912648</v>
      </c>
      <c r="M79" s="231" t="s">
        <v>775</v>
      </c>
      <c r="N79" s="210"/>
      <c r="O79" s="217"/>
      <c r="P79" s="213"/>
    </row>
    <row r="80" spans="1:16" x14ac:dyDescent="0.25">
      <c r="A80" s="202"/>
      <c r="B80" s="219"/>
      <c r="C80" s="254"/>
      <c r="D80" s="220"/>
      <c r="E80" s="220"/>
      <c r="F80" s="220"/>
      <c r="G80" s="220"/>
      <c r="H80" s="220"/>
      <c r="I80" s="254"/>
      <c r="J80" s="220"/>
      <c r="K80" s="220"/>
      <c r="L80" s="220"/>
      <c r="M80" s="255"/>
      <c r="N80" s="256"/>
      <c r="O80" s="221"/>
      <c r="P80" s="222"/>
    </row>
    <row r="81" spans="1:16" x14ac:dyDescent="0.25">
      <c r="A81" s="202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7"/>
      <c r="P81" s="217"/>
    </row>
    <row r="82" spans="1:16" ht="33.4" customHeight="1" x14ac:dyDescent="0.25">
      <c r="A82" s="202"/>
      <c r="B82" s="371" t="str">
        <f>UPPER(Lignes!A10)</f>
        <v>B - TAXE SUR LES CONVENTIONS D’ASSURANCES – AUTRES AFFECTATAIRES</v>
      </c>
      <c r="C82" s="371"/>
      <c r="D82" s="371"/>
      <c r="E82" s="371"/>
      <c r="F82" s="371"/>
      <c r="G82" s="371"/>
      <c r="H82" s="371"/>
      <c r="I82" s="371"/>
      <c r="J82" s="371"/>
      <c r="K82" s="371"/>
      <c r="L82" s="371"/>
      <c r="M82" s="371"/>
      <c r="N82" s="371"/>
      <c r="O82" s="371"/>
      <c r="P82" s="371"/>
    </row>
    <row r="83" spans="1:16" x14ac:dyDescent="0.25">
      <c r="A83" s="202"/>
      <c r="B83" s="223"/>
      <c r="C83" s="224"/>
      <c r="D83" s="224"/>
      <c r="E83" s="224"/>
      <c r="F83" s="224"/>
      <c r="G83" s="224"/>
      <c r="H83" s="224"/>
      <c r="I83" s="382" t="s">
        <v>630</v>
      </c>
      <c r="J83" s="382"/>
      <c r="K83" s="257" t="s">
        <v>631</v>
      </c>
      <c r="L83" s="383" t="s">
        <v>632</v>
      </c>
      <c r="M83" s="383"/>
      <c r="N83" s="257"/>
      <c r="O83" s="384" t="s">
        <v>776</v>
      </c>
      <c r="P83" s="384"/>
    </row>
    <row r="84" spans="1:16" ht="28.35" customHeight="1" x14ac:dyDescent="0.25">
      <c r="A84" s="202"/>
      <c r="B84" s="375" t="s">
        <v>777</v>
      </c>
      <c r="C84" s="375"/>
      <c r="D84" s="375"/>
      <c r="E84" s="375"/>
      <c r="F84" s="375"/>
      <c r="G84" s="375"/>
      <c r="H84" s="375"/>
      <c r="I84" s="375"/>
      <c r="J84" s="375"/>
      <c r="K84" s="375"/>
      <c r="L84" s="375"/>
      <c r="M84" s="375"/>
      <c r="N84" s="375"/>
      <c r="O84" s="375"/>
      <c r="P84" s="375"/>
    </row>
    <row r="85" spans="1:16" ht="15" customHeight="1" x14ac:dyDescent="0.25">
      <c r="A85" s="202"/>
      <c r="B85" s="244" t="s">
        <v>778</v>
      </c>
      <c r="C85" s="379" t="s">
        <v>636</v>
      </c>
      <c r="D85" s="379"/>
      <c r="E85" s="379"/>
      <c r="F85" s="379"/>
      <c r="G85" s="379"/>
      <c r="H85" s="379"/>
      <c r="I85" s="227">
        <v>912649</v>
      </c>
      <c r="J85" s="228" t="s">
        <v>779</v>
      </c>
      <c r="K85" s="229">
        <v>0.15</v>
      </c>
      <c r="L85" s="245">
        <v>912650</v>
      </c>
      <c r="M85" s="258" t="s">
        <v>780</v>
      </c>
      <c r="N85" s="216"/>
      <c r="O85" s="217"/>
      <c r="P85" s="213"/>
    </row>
    <row r="86" spans="1:16" ht="13.9" customHeight="1" x14ac:dyDescent="0.25">
      <c r="A86" s="202"/>
      <c r="B86" s="244" t="s">
        <v>781</v>
      </c>
      <c r="C86" s="379" t="s">
        <v>640</v>
      </c>
      <c r="D86" s="379"/>
      <c r="E86" s="379"/>
      <c r="F86" s="379"/>
      <c r="G86" s="379"/>
      <c r="H86" s="379"/>
      <c r="I86" s="232"/>
      <c r="J86" s="233"/>
      <c r="K86" s="234"/>
      <c r="L86" s="227">
        <v>912651</v>
      </c>
      <c r="M86" s="259" t="s">
        <v>782</v>
      </c>
      <c r="N86" s="216"/>
      <c r="O86" s="217"/>
      <c r="P86" s="213"/>
    </row>
    <row r="87" spans="1:16" ht="13.9" customHeight="1" x14ac:dyDescent="0.25">
      <c r="A87" s="202"/>
      <c r="B87" s="244" t="s">
        <v>783</v>
      </c>
      <c r="C87" s="379" t="s">
        <v>642</v>
      </c>
      <c r="D87" s="379"/>
      <c r="E87" s="379"/>
      <c r="F87" s="379"/>
      <c r="G87" s="379"/>
      <c r="H87" s="379"/>
      <c r="I87" s="216"/>
      <c r="J87" s="210"/>
      <c r="K87" s="234"/>
      <c r="L87" s="227">
        <v>912652</v>
      </c>
      <c r="M87" s="259" t="s">
        <v>784</v>
      </c>
      <c r="N87" s="216"/>
      <c r="O87" s="217"/>
      <c r="P87" s="213"/>
    </row>
    <row r="88" spans="1:16" ht="13.9" customHeight="1" x14ac:dyDescent="0.25">
      <c r="A88" s="202"/>
      <c r="B88" s="244"/>
      <c r="C88" s="379" t="s">
        <v>644</v>
      </c>
      <c r="D88" s="379"/>
      <c r="E88" s="379"/>
      <c r="F88" s="379"/>
      <c r="G88" s="379"/>
      <c r="H88" s="379"/>
      <c r="I88" s="216"/>
      <c r="J88" s="210"/>
      <c r="K88" s="234"/>
      <c r="L88" s="227">
        <v>912653</v>
      </c>
      <c r="M88" s="259" t="s">
        <v>785</v>
      </c>
      <c r="N88" s="216"/>
      <c r="O88" s="217"/>
      <c r="P88" s="213"/>
    </row>
    <row r="89" spans="1:16" ht="13.9" customHeight="1" x14ac:dyDescent="0.25">
      <c r="A89" s="202"/>
      <c r="B89" s="244" t="s">
        <v>786</v>
      </c>
      <c r="C89" s="380" t="str">
        <f>UPPER(Lignes!A3)</f>
        <v>TAXE DUE</v>
      </c>
      <c r="D89" s="380"/>
      <c r="E89" s="380"/>
      <c r="F89" s="380"/>
      <c r="G89" s="380"/>
      <c r="H89" s="380"/>
      <c r="I89" s="216"/>
      <c r="J89" s="210"/>
      <c r="K89" s="234"/>
      <c r="L89" s="245">
        <v>912654</v>
      </c>
      <c r="M89" s="258" t="s">
        <v>787</v>
      </c>
      <c r="N89" s="216"/>
      <c r="O89" s="217"/>
      <c r="P89" s="213"/>
    </row>
    <row r="90" spans="1:16" ht="13.9" customHeight="1" x14ac:dyDescent="0.25">
      <c r="A90" s="202"/>
      <c r="B90" s="244" t="s">
        <v>788</v>
      </c>
      <c r="C90" s="377" t="s">
        <v>650</v>
      </c>
      <c r="D90" s="377"/>
      <c r="E90" s="377"/>
      <c r="F90" s="377"/>
      <c r="G90" s="377"/>
      <c r="H90" s="377"/>
      <c r="I90" s="210"/>
      <c r="J90" s="210"/>
      <c r="K90" s="210"/>
      <c r="L90" s="245">
        <v>912655</v>
      </c>
      <c r="M90" s="258" t="s">
        <v>789</v>
      </c>
      <c r="N90" s="216"/>
      <c r="O90" s="217"/>
      <c r="P90" s="213"/>
    </row>
    <row r="91" spans="1:16" ht="13.9" customHeight="1" x14ac:dyDescent="0.25">
      <c r="A91" s="202"/>
      <c r="B91" s="244" t="s">
        <v>790</v>
      </c>
      <c r="C91" s="377" t="s">
        <v>791</v>
      </c>
      <c r="D91" s="377"/>
      <c r="E91" s="377"/>
      <c r="F91" s="377"/>
      <c r="G91" s="377"/>
      <c r="H91" s="377"/>
      <c r="I91" s="210"/>
      <c r="J91" s="210"/>
      <c r="K91" s="210"/>
      <c r="L91" s="252">
        <v>912656</v>
      </c>
      <c r="M91" s="260" t="s">
        <v>792</v>
      </c>
      <c r="N91" s="216"/>
      <c r="O91" s="217"/>
      <c r="P91" s="213"/>
    </row>
    <row r="92" spans="1:16" ht="13.9" customHeight="1" x14ac:dyDescent="0.25">
      <c r="A92" s="202"/>
      <c r="B92" s="244" t="s">
        <v>793</v>
      </c>
      <c r="C92" s="380" t="str">
        <f>UPPER(Lignes!A9)</f>
        <v>NET À PAYER</v>
      </c>
      <c r="D92" s="380"/>
      <c r="E92" s="380"/>
      <c r="F92" s="380"/>
      <c r="G92" s="380"/>
      <c r="H92" s="380"/>
      <c r="I92" s="216"/>
      <c r="J92" s="210"/>
      <c r="K92" s="234"/>
      <c r="L92" s="245">
        <v>912657</v>
      </c>
      <c r="M92" s="258" t="s">
        <v>794</v>
      </c>
      <c r="N92" s="261" t="s">
        <v>795</v>
      </c>
      <c r="O92" s="245">
        <v>912766</v>
      </c>
      <c r="P92" s="238" t="s">
        <v>796</v>
      </c>
    </row>
    <row r="93" spans="1:16" ht="13.9" customHeight="1" x14ac:dyDescent="0.25">
      <c r="A93" s="202"/>
      <c r="B93" s="244" t="s">
        <v>797</v>
      </c>
      <c r="C93" s="380" t="s">
        <v>774</v>
      </c>
      <c r="D93" s="380"/>
      <c r="E93" s="380"/>
      <c r="F93" s="380"/>
      <c r="G93" s="380"/>
      <c r="H93" s="380"/>
      <c r="I93" s="210"/>
      <c r="J93" s="210"/>
      <c r="K93" s="210"/>
      <c r="L93" s="245">
        <v>912658</v>
      </c>
      <c r="M93" s="258" t="s">
        <v>798</v>
      </c>
      <c r="N93" s="216"/>
      <c r="O93" s="217"/>
      <c r="P93" s="213"/>
    </row>
    <row r="94" spans="1:16" ht="13.9" customHeight="1" x14ac:dyDescent="0.25">
      <c r="A94" s="202"/>
      <c r="B94" s="243"/>
      <c r="C94" s="216"/>
      <c r="D94" s="215"/>
      <c r="E94" s="215"/>
      <c r="F94" s="215"/>
      <c r="G94" s="215"/>
      <c r="H94" s="215"/>
      <c r="I94" s="210"/>
      <c r="J94" s="210"/>
      <c r="K94" s="210"/>
      <c r="L94" s="233"/>
      <c r="M94" s="233"/>
      <c r="N94" s="216"/>
      <c r="O94" s="217"/>
      <c r="P94" s="213"/>
    </row>
    <row r="95" spans="1:16" ht="22.7" customHeight="1" x14ac:dyDescent="0.25">
      <c r="A95" s="202"/>
      <c r="B95" s="381" t="s">
        <v>799</v>
      </c>
      <c r="C95" s="381"/>
      <c r="D95" s="381"/>
      <c r="E95" s="381"/>
      <c r="F95" s="381"/>
      <c r="G95" s="381"/>
      <c r="H95" s="381"/>
      <c r="I95" s="381"/>
      <c r="J95" s="381"/>
      <c r="K95" s="381"/>
      <c r="L95" s="381"/>
      <c r="M95" s="381"/>
      <c r="N95" s="381"/>
      <c r="O95" s="381"/>
      <c r="P95" s="381"/>
    </row>
    <row r="96" spans="1:16" ht="15" customHeight="1" x14ac:dyDescent="0.25">
      <c r="A96" s="202"/>
      <c r="B96" s="244" t="s">
        <v>800</v>
      </c>
      <c r="C96" s="379" t="s">
        <v>636</v>
      </c>
      <c r="D96" s="379"/>
      <c r="E96" s="379"/>
      <c r="F96" s="379"/>
      <c r="G96" s="379"/>
      <c r="H96" s="379"/>
      <c r="I96" s="227">
        <v>912659</v>
      </c>
      <c r="J96" s="228" t="s">
        <v>801</v>
      </c>
      <c r="K96" s="262">
        <v>0.33</v>
      </c>
      <c r="L96" s="245">
        <v>912660</v>
      </c>
      <c r="M96" s="258" t="s">
        <v>802</v>
      </c>
      <c r="N96" s="216"/>
      <c r="O96" s="217"/>
      <c r="P96" s="213"/>
    </row>
    <row r="97" spans="1:16" ht="13.9" customHeight="1" x14ac:dyDescent="0.25">
      <c r="A97" s="202"/>
      <c r="B97" s="244" t="s">
        <v>803</v>
      </c>
      <c r="C97" s="379" t="s">
        <v>640</v>
      </c>
      <c r="D97" s="379"/>
      <c r="E97" s="379"/>
      <c r="F97" s="379"/>
      <c r="G97" s="379"/>
      <c r="H97" s="379"/>
      <c r="I97" s="232"/>
      <c r="J97" s="233"/>
      <c r="K97" s="234"/>
      <c r="L97" s="227">
        <v>912661</v>
      </c>
      <c r="M97" s="259" t="s">
        <v>804</v>
      </c>
      <c r="N97" s="216"/>
      <c r="O97" s="217"/>
      <c r="P97" s="213"/>
    </row>
    <row r="98" spans="1:16" ht="13.9" customHeight="1" x14ac:dyDescent="0.25">
      <c r="A98" s="202"/>
      <c r="B98" s="244" t="s">
        <v>805</v>
      </c>
      <c r="C98" s="379" t="s">
        <v>642</v>
      </c>
      <c r="D98" s="379"/>
      <c r="E98" s="379"/>
      <c r="F98" s="379"/>
      <c r="G98" s="379"/>
      <c r="H98" s="379"/>
      <c r="I98" s="216"/>
      <c r="J98" s="210"/>
      <c r="K98" s="234"/>
      <c r="L98" s="227">
        <v>912662</v>
      </c>
      <c r="M98" s="259" t="s">
        <v>806</v>
      </c>
      <c r="N98" s="216"/>
      <c r="O98" s="217"/>
      <c r="P98" s="213"/>
    </row>
    <row r="99" spans="1:16" ht="13.9" customHeight="1" x14ac:dyDescent="0.25">
      <c r="A99" s="202"/>
      <c r="B99" s="244"/>
      <c r="C99" s="379" t="s">
        <v>644</v>
      </c>
      <c r="D99" s="379"/>
      <c r="E99" s="379"/>
      <c r="F99" s="379"/>
      <c r="G99" s="379"/>
      <c r="H99" s="379"/>
      <c r="I99" s="216"/>
      <c r="J99" s="210"/>
      <c r="K99" s="234"/>
      <c r="L99" s="227">
        <v>912663</v>
      </c>
      <c r="M99" s="259" t="s">
        <v>807</v>
      </c>
      <c r="N99" s="216"/>
      <c r="O99" s="217"/>
      <c r="P99" s="213"/>
    </row>
    <row r="100" spans="1:16" ht="13.9" customHeight="1" x14ac:dyDescent="0.25">
      <c r="A100" s="202"/>
      <c r="B100" s="244" t="s">
        <v>808</v>
      </c>
      <c r="C100" s="380" t="str">
        <f>UPPER(Lignes!A3)</f>
        <v>TAXE DUE</v>
      </c>
      <c r="D100" s="380"/>
      <c r="E100" s="380"/>
      <c r="F100" s="380"/>
      <c r="G100" s="380"/>
      <c r="H100" s="380"/>
      <c r="I100" s="216"/>
      <c r="J100" s="210"/>
      <c r="K100" s="234"/>
      <c r="L100" s="245">
        <v>912664</v>
      </c>
      <c r="M100" s="258" t="s">
        <v>809</v>
      </c>
      <c r="N100" s="216"/>
      <c r="O100" s="217"/>
      <c r="P100" s="213"/>
    </row>
    <row r="101" spans="1:16" ht="13.9" customHeight="1" x14ac:dyDescent="0.25">
      <c r="A101" s="202"/>
      <c r="B101" s="244" t="s">
        <v>810</v>
      </c>
      <c r="C101" s="377" t="s">
        <v>650</v>
      </c>
      <c r="D101" s="377"/>
      <c r="E101" s="377"/>
      <c r="F101" s="377"/>
      <c r="G101" s="377"/>
      <c r="H101" s="377"/>
      <c r="I101" s="210"/>
      <c r="J101" s="210"/>
      <c r="K101" s="210"/>
      <c r="L101" s="245">
        <v>912665</v>
      </c>
      <c r="M101" s="258" t="s">
        <v>811</v>
      </c>
      <c r="N101" s="216"/>
      <c r="O101" s="217"/>
      <c r="P101" s="213"/>
    </row>
    <row r="102" spans="1:16" ht="13.9" customHeight="1" x14ac:dyDescent="0.25">
      <c r="A102" s="202"/>
      <c r="B102" s="244" t="s">
        <v>812</v>
      </c>
      <c r="C102" s="377" t="s">
        <v>791</v>
      </c>
      <c r="D102" s="377"/>
      <c r="E102" s="377"/>
      <c r="F102" s="377"/>
      <c r="G102" s="377"/>
      <c r="H102" s="377"/>
      <c r="I102" s="210"/>
      <c r="J102" s="210"/>
      <c r="K102" s="210"/>
      <c r="L102" s="252">
        <v>912666</v>
      </c>
      <c r="M102" s="260" t="s">
        <v>813</v>
      </c>
      <c r="N102" s="216"/>
      <c r="O102" s="217"/>
      <c r="P102" s="213"/>
    </row>
    <row r="103" spans="1:16" ht="13.9" customHeight="1" x14ac:dyDescent="0.25">
      <c r="A103" s="202"/>
      <c r="B103" s="244" t="s">
        <v>814</v>
      </c>
      <c r="C103" s="380" t="str">
        <f>UPPER(Lignes!A9)</f>
        <v>NET À PAYER</v>
      </c>
      <c r="D103" s="380"/>
      <c r="E103" s="380"/>
      <c r="F103" s="380"/>
      <c r="G103" s="380"/>
      <c r="H103" s="380"/>
      <c r="I103" s="216"/>
      <c r="J103" s="210"/>
      <c r="K103" s="234"/>
      <c r="L103" s="245">
        <v>912667</v>
      </c>
      <c r="M103" s="258" t="s">
        <v>815</v>
      </c>
      <c r="N103" s="261" t="s">
        <v>816</v>
      </c>
      <c r="O103" s="245">
        <v>912767</v>
      </c>
      <c r="P103" s="238" t="s">
        <v>817</v>
      </c>
    </row>
    <row r="104" spans="1:16" ht="13.9" customHeight="1" x14ac:dyDescent="0.25">
      <c r="A104" s="202"/>
      <c r="B104" s="244" t="s">
        <v>818</v>
      </c>
      <c r="C104" s="380" t="s">
        <v>774</v>
      </c>
      <c r="D104" s="380"/>
      <c r="E104" s="380"/>
      <c r="F104" s="380"/>
      <c r="G104" s="380"/>
      <c r="H104" s="380"/>
      <c r="I104" s="210"/>
      <c r="J104" s="210"/>
      <c r="K104" s="210"/>
      <c r="L104" s="245">
        <v>912668</v>
      </c>
      <c r="M104" s="258" t="s">
        <v>819</v>
      </c>
      <c r="N104" s="216"/>
      <c r="O104" s="217"/>
      <c r="P104" s="213"/>
    </row>
    <row r="105" spans="1:16" x14ac:dyDescent="0.25">
      <c r="A105" s="202"/>
      <c r="B105" s="219"/>
      <c r="C105" s="254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56"/>
      <c r="O105" s="221"/>
      <c r="P105" s="222"/>
    </row>
    <row r="106" spans="1:16" x14ac:dyDescent="0.25">
      <c r="A106" s="202"/>
      <c r="B106" s="210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0"/>
      <c r="N106" s="215"/>
      <c r="O106" s="217"/>
      <c r="P106" s="217"/>
    </row>
    <row r="107" spans="1:16" ht="31.15" customHeight="1" x14ac:dyDescent="0.25">
      <c r="A107" s="202"/>
      <c r="B107" s="371" t="str">
        <f>UPPER(Lignes!A12)</f>
        <v>C - TAXE SUR LES CONVENTIONS D’ASSURANCES – ASSURANCE EN CAS DE DÉCÈS SOUSCRITE EN GARANTIE DU REMBOURSEMENT D’UN PRÊT</v>
      </c>
      <c r="C107" s="371"/>
      <c r="D107" s="371"/>
      <c r="E107" s="371"/>
      <c r="F107" s="371"/>
      <c r="G107" s="371"/>
      <c r="H107" s="371"/>
      <c r="I107" s="371"/>
      <c r="J107" s="371"/>
      <c r="K107" s="371"/>
      <c r="L107" s="371"/>
      <c r="M107" s="371"/>
      <c r="N107" s="371"/>
      <c r="O107" s="371"/>
      <c r="P107" s="371"/>
    </row>
    <row r="108" spans="1:16" x14ac:dyDescent="0.25">
      <c r="A108" s="202"/>
      <c r="B108" s="223"/>
      <c r="C108" s="224"/>
      <c r="D108" s="224"/>
      <c r="E108" s="224"/>
      <c r="F108" s="224"/>
      <c r="G108" s="224"/>
      <c r="H108" s="224"/>
      <c r="I108" s="382" t="s">
        <v>630</v>
      </c>
      <c r="J108" s="382"/>
      <c r="K108" s="257" t="s">
        <v>631</v>
      </c>
      <c r="L108" s="383" t="s">
        <v>632</v>
      </c>
      <c r="M108" s="383"/>
      <c r="N108" s="257"/>
      <c r="O108" s="384" t="s">
        <v>776</v>
      </c>
      <c r="P108" s="384"/>
    </row>
    <row r="109" spans="1:16" ht="22.7" customHeight="1" x14ac:dyDescent="0.25">
      <c r="A109" s="202"/>
      <c r="B109" s="381" t="s">
        <v>820</v>
      </c>
      <c r="C109" s="381"/>
      <c r="D109" s="381"/>
      <c r="E109" s="381"/>
      <c r="F109" s="381"/>
      <c r="G109" s="381"/>
      <c r="H109" s="381"/>
      <c r="I109" s="381"/>
      <c r="J109" s="381"/>
      <c r="K109" s="381"/>
      <c r="L109" s="381"/>
      <c r="M109" s="381"/>
      <c r="N109" s="381"/>
      <c r="O109" s="381"/>
      <c r="P109" s="381"/>
    </row>
    <row r="110" spans="1:16" ht="15" customHeight="1" x14ac:dyDescent="0.25">
      <c r="A110" s="202"/>
      <c r="B110" s="244" t="s">
        <v>821</v>
      </c>
      <c r="C110" s="379" t="s">
        <v>636</v>
      </c>
      <c r="D110" s="379"/>
      <c r="E110" s="379"/>
      <c r="F110" s="379"/>
      <c r="G110" s="379"/>
      <c r="H110" s="379"/>
      <c r="I110" s="227">
        <v>912669</v>
      </c>
      <c r="J110" s="228" t="s">
        <v>822</v>
      </c>
      <c r="K110" s="229">
        <v>0.09</v>
      </c>
      <c r="L110" s="245">
        <v>912670</v>
      </c>
      <c r="M110" s="258" t="s">
        <v>823</v>
      </c>
      <c r="N110" s="215"/>
      <c r="O110" s="217"/>
      <c r="P110" s="213"/>
    </row>
    <row r="111" spans="1:16" ht="13.9" customHeight="1" x14ac:dyDescent="0.25">
      <c r="A111" s="202"/>
      <c r="B111" s="244" t="s">
        <v>824</v>
      </c>
      <c r="C111" s="379" t="s">
        <v>640</v>
      </c>
      <c r="D111" s="379"/>
      <c r="E111" s="379"/>
      <c r="F111" s="379"/>
      <c r="G111" s="379"/>
      <c r="H111" s="379"/>
      <c r="I111" s="232"/>
      <c r="J111" s="233"/>
      <c r="K111" s="234"/>
      <c r="L111" s="227">
        <v>912671</v>
      </c>
      <c r="M111" s="259" t="s">
        <v>825</v>
      </c>
      <c r="N111" s="216"/>
      <c r="O111" s="217"/>
      <c r="P111" s="213"/>
    </row>
    <row r="112" spans="1:16" ht="13.9" customHeight="1" x14ac:dyDescent="0.25">
      <c r="A112" s="202"/>
      <c r="B112" s="244" t="s">
        <v>826</v>
      </c>
      <c r="C112" s="379" t="s">
        <v>642</v>
      </c>
      <c r="D112" s="379"/>
      <c r="E112" s="379"/>
      <c r="F112" s="379"/>
      <c r="G112" s="379"/>
      <c r="H112" s="379"/>
      <c r="I112" s="216"/>
      <c r="J112" s="210"/>
      <c r="K112" s="234"/>
      <c r="L112" s="227">
        <v>912672</v>
      </c>
      <c r="M112" s="259" t="s">
        <v>827</v>
      </c>
      <c r="N112" s="216"/>
      <c r="O112" s="217"/>
      <c r="P112" s="213"/>
    </row>
    <row r="113" spans="1:16" ht="13.9" customHeight="1" x14ac:dyDescent="0.25">
      <c r="A113" s="202"/>
      <c r="B113" s="244"/>
      <c r="C113" s="379" t="s">
        <v>644</v>
      </c>
      <c r="D113" s="379"/>
      <c r="E113" s="379"/>
      <c r="F113" s="379"/>
      <c r="G113" s="379"/>
      <c r="H113" s="379"/>
      <c r="I113" s="216"/>
      <c r="J113" s="210"/>
      <c r="K113" s="234"/>
      <c r="L113" s="227">
        <v>912673</v>
      </c>
      <c r="M113" s="259" t="s">
        <v>828</v>
      </c>
      <c r="N113" s="216"/>
      <c r="O113" s="217"/>
      <c r="P113" s="213"/>
    </row>
    <row r="114" spans="1:16" ht="13.9" customHeight="1" x14ac:dyDescent="0.25">
      <c r="A114" s="202"/>
      <c r="B114" s="244" t="s">
        <v>829</v>
      </c>
      <c r="C114" s="380" t="str">
        <f>UPPER(Lignes!A3)</f>
        <v>TAXE DUE</v>
      </c>
      <c r="D114" s="380"/>
      <c r="E114" s="380"/>
      <c r="F114" s="380"/>
      <c r="G114" s="380"/>
      <c r="H114" s="380"/>
      <c r="I114" s="216"/>
      <c r="J114" s="210"/>
      <c r="K114" s="234"/>
      <c r="L114" s="245">
        <v>912674</v>
      </c>
      <c r="M114" s="258" t="s">
        <v>830</v>
      </c>
      <c r="N114" s="216"/>
      <c r="O114" s="217"/>
      <c r="P114" s="213"/>
    </row>
    <row r="115" spans="1:16" ht="13.9" customHeight="1" x14ac:dyDescent="0.25">
      <c r="A115" s="202"/>
      <c r="B115" s="244" t="s">
        <v>831</v>
      </c>
      <c r="C115" s="377" t="s">
        <v>650</v>
      </c>
      <c r="D115" s="377"/>
      <c r="E115" s="377"/>
      <c r="F115" s="377"/>
      <c r="G115" s="377"/>
      <c r="H115" s="377"/>
      <c r="I115" s="210"/>
      <c r="J115" s="210"/>
      <c r="K115" s="210"/>
      <c r="L115" s="245">
        <v>912675</v>
      </c>
      <c r="M115" s="258" t="s">
        <v>832</v>
      </c>
      <c r="N115" s="263"/>
      <c r="O115" s="217"/>
      <c r="P115" s="213"/>
    </row>
    <row r="116" spans="1:16" ht="13.9" customHeight="1" x14ac:dyDescent="0.25">
      <c r="A116" s="202"/>
      <c r="B116" s="244" t="s">
        <v>833</v>
      </c>
      <c r="C116" s="377" t="s">
        <v>791</v>
      </c>
      <c r="D116" s="377"/>
      <c r="E116" s="377"/>
      <c r="F116" s="377"/>
      <c r="G116" s="377"/>
      <c r="H116" s="377"/>
      <c r="I116" s="210"/>
      <c r="J116" s="210"/>
      <c r="K116" s="210"/>
      <c r="L116" s="252">
        <v>912676</v>
      </c>
      <c r="M116" s="260" t="s">
        <v>834</v>
      </c>
      <c r="N116" s="215"/>
      <c r="O116" s="217"/>
      <c r="P116" s="213"/>
    </row>
    <row r="117" spans="1:16" ht="13.9" customHeight="1" x14ac:dyDescent="0.25">
      <c r="A117" s="202"/>
      <c r="B117" s="244" t="s">
        <v>835</v>
      </c>
      <c r="C117" s="380" t="str">
        <f>UPPER(Lignes!A9)</f>
        <v>NET À PAYER</v>
      </c>
      <c r="D117" s="380"/>
      <c r="E117" s="380"/>
      <c r="F117" s="380"/>
      <c r="G117" s="380"/>
      <c r="H117" s="380"/>
      <c r="I117" s="216"/>
      <c r="J117" s="210"/>
      <c r="K117" s="234"/>
      <c r="L117" s="245">
        <v>912677</v>
      </c>
      <c r="M117" s="258" t="s">
        <v>836</v>
      </c>
      <c r="N117" s="237" t="s">
        <v>739</v>
      </c>
      <c r="O117" s="245">
        <v>912768</v>
      </c>
      <c r="P117" s="238" t="s">
        <v>837</v>
      </c>
    </row>
    <row r="118" spans="1:16" ht="13.9" customHeight="1" x14ac:dyDescent="0.25">
      <c r="A118" s="202"/>
      <c r="B118" s="244" t="s">
        <v>838</v>
      </c>
      <c r="C118" s="380" t="s">
        <v>774</v>
      </c>
      <c r="D118" s="380"/>
      <c r="E118" s="380"/>
      <c r="F118" s="380"/>
      <c r="G118" s="380"/>
      <c r="H118" s="380"/>
      <c r="I118" s="210"/>
      <c r="J118" s="210"/>
      <c r="K118" s="210"/>
      <c r="L118" s="245">
        <v>912678</v>
      </c>
      <c r="M118" s="258" t="s">
        <v>839</v>
      </c>
      <c r="N118" s="215"/>
      <c r="O118" s="217"/>
      <c r="P118" s="213"/>
    </row>
    <row r="119" spans="1:16" x14ac:dyDescent="0.25">
      <c r="A119" s="202"/>
      <c r="B119" s="219"/>
      <c r="C119" s="254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56"/>
      <c r="O119" s="221"/>
      <c r="P119" s="222"/>
    </row>
    <row r="120" spans="1:16" x14ac:dyDescent="0.25">
      <c r="A120" s="202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7"/>
      <c r="P120" s="217"/>
    </row>
    <row r="121" spans="1:16" ht="31.15" customHeight="1" x14ac:dyDescent="0.25">
      <c r="A121" s="202"/>
      <c r="B121" s="371" t="str">
        <f>UPPER(Lignes!A13)</f>
        <v>D - TAXE SUR LES CONVENTIONS D’ASSURANCES – PROTECTION JURIDIQUE</v>
      </c>
      <c r="C121" s="371"/>
      <c r="D121" s="371"/>
      <c r="E121" s="371"/>
      <c r="F121" s="371"/>
      <c r="G121" s="371"/>
      <c r="H121" s="371"/>
      <c r="I121" s="371"/>
      <c r="J121" s="371"/>
      <c r="K121" s="371"/>
      <c r="L121" s="371"/>
      <c r="M121" s="371"/>
      <c r="N121" s="371"/>
      <c r="O121" s="371"/>
      <c r="P121" s="371"/>
    </row>
    <row r="122" spans="1:16" x14ac:dyDescent="0.25">
      <c r="A122" s="202"/>
      <c r="B122" s="223"/>
      <c r="C122" s="224"/>
      <c r="D122" s="224"/>
      <c r="E122" s="224"/>
      <c r="F122" s="224"/>
      <c r="G122" s="224"/>
      <c r="H122" s="224"/>
      <c r="I122" s="382" t="s">
        <v>630</v>
      </c>
      <c r="J122" s="382"/>
      <c r="K122" s="257" t="s">
        <v>631</v>
      </c>
      <c r="L122" s="383" t="s">
        <v>632</v>
      </c>
      <c r="M122" s="383"/>
      <c r="N122" s="257"/>
      <c r="O122" s="384" t="s">
        <v>776</v>
      </c>
      <c r="P122" s="384"/>
    </row>
    <row r="123" spans="1:16" ht="22.7" customHeight="1" x14ac:dyDescent="0.25">
      <c r="A123" s="202"/>
      <c r="B123" s="381" t="s">
        <v>840</v>
      </c>
      <c r="C123" s="381"/>
      <c r="D123" s="381"/>
      <c r="E123" s="381"/>
      <c r="F123" s="381"/>
      <c r="G123" s="381"/>
      <c r="H123" s="381"/>
      <c r="I123" s="381"/>
      <c r="J123" s="381"/>
      <c r="K123" s="381"/>
      <c r="L123" s="381"/>
      <c r="M123" s="381"/>
      <c r="N123" s="381"/>
      <c r="O123" s="381"/>
      <c r="P123" s="381"/>
    </row>
    <row r="124" spans="1:16" ht="15" customHeight="1" x14ac:dyDescent="0.25">
      <c r="A124" s="202"/>
      <c r="B124" s="244" t="s">
        <v>841</v>
      </c>
      <c r="C124" s="379" t="s">
        <v>636</v>
      </c>
      <c r="D124" s="379"/>
      <c r="E124" s="379"/>
      <c r="F124" s="379"/>
      <c r="G124" s="379"/>
      <c r="H124" s="379"/>
      <c r="I124" s="227">
        <v>912679</v>
      </c>
      <c r="J124" s="228" t="s">
        <v>842</v>
      </c>
      <c r="K124" s="264">
        <v>0.13400000000000001</v>
      </c>
      <c r="L124" s="245">
        <v>912680</v>
      </c>
      <c r="M124" s="265" t="s">
        <v>843</v>
      </c>
      <c r="N124" s="215"/>
      <c r="O124" s="217"/>
      <c r="P124" s="213"/>
    </row>
    <row r="125" spans="1:16" x14ac:dyDescent="0.25">
      <c r="A125" s="202"/>
      <c r="B125" s="244" t="s">
        <v>844</v>
      </c>
      <c r="C125" s="379" t="s">
        <v>640</v>
      </c>
      <c r="D125" s="379"/>
      <c r="E125" s="379"/>
      <c r="F125" s="379"/>
      <c r="G125" s="379"/>
      <c r="H125" s="379"/>
      <c r="I125" s="232"/>
      <c r="J125" s="233"/>
      <c r="K125" s="234"/>
      <c r="L125" s="227">
        <v>912681</v>
      </c>
      <c r="M125" s="259" t="s">
        <v>845</v>
      </c>
      <c r="N125" s="216"/>
      <c r="O125" s="217"/>
      <c r="P125" s="213"/>
    </row>
    <row r="126" spans="1:16" x14ac:dyDescent="0.25">
      <c r="A126" s="202"/>
      <c r="B126" s="244" t="s">
        <v>846</v>
      </c>
      <c r="C126" s="379" t="s">
        <v>642</v>
      </c>
      <c r="D126" s="379"/>
      <c r="E126" s="379"/>
      <c r="F126" s="379"/>
      <c r="G126" s="379"/>
      <c r="H126" s="379"/>
      <c r="I126" s="216"/>
      <c r="J126" s="210"/>
      <c r="K126" s="234"/>
      <c r="L126" s="227">
        <v>912682</v>
      </c>
      <c r="M126" s="259" t="s">
        <v>847</v>
      </c>
      <c r="N126" s="216"/>
      <c r="O126" s="217"/>
      <c r="P126" s="213"/>
    </row>
    <row r="127" spans="1:16" x14ac:dyDescent="0.25">
      <c r="A127" s="202"/>
      <c r="B127" s="244"/>
      <c r="C127" s="379" t="s">
        <v>644</v>
      </c>
      <c r="D127" s="379"/>
      <c r="E127" s="379"/>
      <c r="F127" s="379"/>
      <c r="G127" s="379"/>
      <c r="H127" s="379"/>
      <c r="I127" s="216"/>
      <c r="J127" s="210"/>
      <c r="K127" s="234"/>
      <c r="L127" s="227">
        <v>912683</v>
      </c>
      <c r="M127" s="259" t="s">
        <v>848</v>
      </c>
      <c r="N127" s="216"/>
      <c r="O127" s="217"/>
      <c r="P127" s="213"/>
    </row>
    <row r="128" spans="1:16" x14ac:dyDescent="0.25">
      <c r="A128" s="202"/>
      <c r="B128" s="244" t="s">
        <v>849</v>
      </c>
      <c r="C128" s="380" t="str">
        <f>UPPER(Lignes!A3)</f>
        <v>TAXE DUE</v>
      </c>
      <c r="D128" s="380"/>
      <c r="E128" s="380"/>
      <c r="F128" s="380"/>
      <c r="G128" s="380"/>
      <c r="H128" s="380"/>
      <c r="I128" s="216"/>
      <c r="J128" s="210"/>
      <c r="K128" s="234"/>
      <c r="L128" s="245">
        <v>912684</v>
      </c>
      <c r="M128" s="258" t="s">
        <v>850</v>
      </c>
      <c r="N128" s="216"/>
      <c r="O128" s="217"/>
      <c r="P128" s="213"/>
    </row>
    <row r="129" spans="1:16" x14ac:dyDescent="0.25">
      <c r="A129" s="202"/>
      <c r="B129" s="244" t="s">
        <v>851</v>
      </c>
      <c r="C129" s="377" t="s">
        <v>650</v>
      </c>
      <c r="D129" s="377"/>
      <c r="E129" s="377"/>
      <c r="F129" s="377"/>
      <c r="G129" s="377"/>
      <c r="H129" s="377"/>
      <c r="I129" s="210"/>
      <c r="J129" s="210"/>
      <c r="K129" s="210"/>
      <c r="L129" s="245">
        <v>912685</v>
      </c>
      <c r="M129" s="258" t="s">
        <v>852</v>
      </c>
      <c r="N129" s="263"/>
      <c r="O129" s="217"/>
      <c r="P129" s="213"/>
    </row>
    <row r="130" spans="1:16" x14ac:dyDescent="0.25">
      <c r="A130" s="202"/>
      <c r="B130" s="244" t="s">
        <v>853</v>
      </c>
      <c r="C130" s="377" t="s">
        <v>791</v>
      </c>
      <c r="D130" s="377"/>
      <c r="E130" s="377"/>
      <c r="F130" s="377"/>
      <c r="G130" s="377"/>
      <c r="H130" s="377"/>
      <c r="I130" s="210"/>
      <c r="J130" s="210"/>
      <c r="K130" s="210"/>
      <c r="L130" s="252">
        <v>912686</v>
      </c>
      <c r="M130" s="260" t="s">
        <v>854</v>
      </c>
      <c r="N130" s="215"/>
      <c r="O130" s="217"/>
      <c r="P130" s="213"/>
    </row>
    <row r="131" spans="1:16" x14ac:dyDescent="0.25">
      <c r="A131" s="202"/>
      <c r="B131" s="244" t="s">
        <v>855</v>
      </c>
      <c r="C131" s="380" t="str">
        <f>UPPER(Lignes!A9)</f>
        <v>NET À PAYER</v>
      </c>
      <c r="D131" s="380"/>
      <c r="E131" s="380"/>
      <c r="F131" s="380"/>
      <c r="G131" s="380"/>
      <c r="H131" s="380"/>
      <c r="I131" s="216"/>
      <c r="J131" s="210"/>
      <c r="K131" s="234"/>
      <c r="L131" s="245">
        <v>912687</v>
      </c>
      <c r="M131" s="266" t="s">
        <v>856</v>
      </c>
      <c r="N131" s="261" t="s">
        <v>857</v>
      </c>
      <c r="O131" s="245">
        <v>912769</v>
      </c>
      <c r="P131" s="238" t="s">
        <v>858</v>
      </c>
    </row>
    <row r="132" spans="1:16" x14ac:dyDescent="0.25">
      <c r="A132" s="202"/>
      <c r="B132" s="244" t="s">
        <v>859</v>
      </c>
      <c r="C132" s="380" t="s">
        <v>774</v>
      </c>
      <c r="D132" s="380"/>
      <c r="E132" s="380"/>
      <c r="F132" s="380"/>
      <c r="G132" s="380"/>
      <c r="H132" s="380"/>
      <c r="I132" s="210"/>
      <c r="J132" s="210"/>
      <c r="K132" s="210"/>
      <c r="L132" s="245">
        <v>912688</v>
      </c>
      <c r="M132" s="258" t="s">
        <v>860</v>
      </c>
      <c r="N132" s="215"/>
      <c r="O132" s="217"/>
      <c r="P132" s="213"/>
    </row>
    <row r="133" spans="1:16" x14ac:dyDescent="0.25">
      <c r="A133" s="202"/>
      <c r="B133" s="219"/>
      <c r="C133" s="254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56"/>
      <c r="O133" s="221"/>
      <c r="P133" s="222"/>
    </row>
    <row r="134" spans="1:16" x14ac:dyDescent="0.25">
      <c r="A134" s="202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7"/>
      <c r="P134" s="217"/>
    </row>
    <row r="135" spans="1:16" ht="31.15" customHeight="1" x14ac:dyDescent="0.25">
      <c r="A135" s="202"/>
      <c r="B135" s="371" t="str">
        <f>UPPER(Lignes!A14)</f>
        <v>E - CONTRIBUTIONS ADDITIONNELLES AU FONDS NATIONAL DE GESTION DES RISQUES EN AGRICULTURE</v>
      </c>
      <c r="C135" s="371"/>
      <c r="D135" s="371"/>
      <c r="E135" s="371"/>
      <c r="F135" s="371"/>
      <c r="G135" s="371"/>
      <c r="H135" s="371"/>
      <c r="I135" s="371"/>
      <c r="J135" s="371"/>
      <c r="K135" s="371"/>
      <c r="L135" s="371"/>
      <c r="M135" s="371"/>
      <c r="N135" s="371"/>
      <c r="O135" s="371"/>
      <c r="P135" s="371"/>
    </row>
    <row r="136" spans="1:16" ht="23.85" customHeight="1" x14ac:dyDescent="0.25">
      <c r="A136" s="202"/>
      <c r="B136" s="223"/>
      <c r="C136" s="224"/>
      <c r="D136" s="224"/>
      <c r="E136" s="224"/>
      <c r="F136" s="224"/>
      <c r="G136" s="224"/>
      <c r="H136" s="224"/>
      <c r="I136" s="382" t="s">
        <v>630</v>
      </c>
      <c r="J136" s="382"/>
      <c r="K136" s="257" t="s">
        <v>631</v>
      </c>
      <c r="L136" s="383" t="s">
        <v>632</v>
      </c>
      <c r="M136" s="383"/>
      <c r="N136" s="257"/>
      <c r="O136" s="385" t="s">
        <v>633</v>
      </c>
      <c r="P136" s="385"/>
    </row>
    <row r="137" spans="1:16" ht="22.7" customHeight="1" x14ac:dyDescent="0.25">
      <c r="A137" s="202"/>
      <c r="B137" s="375" t="s">
        <v>861</v>
      </c>
      <c r="C137" s="375"/>
      <c r="D137" s="375"/>
      <c r="E137" s="375"/>
      <c r="F137" s="375"/>
      <c r="G137" s="375"/>
      <c r="H137" s="375"/>
      <c r="I137" s="375"/>
      <c r="J137" s="375"/>
      <c r="K137" s="375"/>
      <c r="L137" s="375"/>
      <c r="M137" s="375"/>
      <c r="N137" s="375"/>
      <c r="O137" s="375"/>
      <c r="P137" s="375"/>
    </row>
    <row r="138" spans="1:16" ht="15" customHeight="1" x14ac:dyDescent="0.25">
      <c r="A138" s="202"/>
      <c r="B138" s="244" t="s">
        <v>862</v>
      </c>
      <c r="C138" s="379" t="s">
        <v>636</v>
      </c>
      <c r="D138" s="379"/>
      <c r="E138" s="379"/>
      <c r="F138" s="379"/>
      <c r="G138" s="379"/>
      <c r="H138" s="379"/>
      <c r="I138" s="227">
        <v>912689</v>
      </c>
      <c r="J138" s="228" t="s">
        <v>863</v>
      </c>
      <c r="K138" s="229">
        <v>0.11</v>
      </c>
      <c r="L138" s="245">
        <v>912690</v>
      </c>
      <c r="M138" s="258" t="s">
        <v>864</v>
      </c>
      <c r="N138" s="216"/>
      <c r="O138" s="217"/>
      <c r="P138" s="213"/>
    </row>
    <row r="139" spans="1:16" x14ac:dyDescent="0.25">
      <c r="A139" s="202"/>
      <c r="B139" s="244" t="s">
        <v>865</v>
      </c>
      <c r="C139" s="379" t="s">
        <v>640</v>
      </c>
      <c r="D139" s="379"/>
      <c r="E139" s="379"/>
      <c r="F139" s="379"/>
      <c r="G139" s="379"/>
      <c r="H139" s="379"/>
      <c r="I139" s="232"/>
      <c r="J139" s="233"/>
      <c r="K139" s="234"/>
      <c r="L139" s="227">
        <v>912691</v>
      </c>
      <c r="M139" s="259" t="s">
        <v>866</v>
      </c>
      <c r="N139" s="216"/>
      <c r="O139" s="217"/>
      <c r="P139" s="213"/>
    </row>
    <row r="140" spans="1:16" x14ac:dyDescent="0.25">
      <c r="A140" s="202"/>
      <c r="B140" s="244" t="s">
        <v>867</v>
      </c>
      <c r="C140" s="379" t="s">
        <v>642</v>
      </c>
      <c r="D140" s="379"/>
      <c r="E140" s="379"/>
      <c r="F140" s="379"/>
      <c r="G140" s="379"/>
      <c r="H140" s="379"/>
      <c r="I140" s="216"/>
      <c r="J140" s="210"/>
      <c r="K140" s="234"/>
      <c r="L140" s="227">
        <v>912692</v>
      </c>
      <c r="M140" s="259" t="s">
        <v>868</v>
      </c>
      <c r="N140" s="216"/>
      <c r="O140" s="217"/>
      <c r="P140" s="213"/>
    </row>
    <row r="141" spans="1:16" x14ac:dyDescent="0.25">
      <c r="A141" s="202"/>
      <c r="B141" s="244"/>
      <c r="C141" s="379" t="s">
        <v>644</v>
      </c>
      <c r="D141" s="379"/>
      <c r="E141" s="379"/>
      <c r="F141" s="379"/>
      <c r="G141" s="379"/>
      <c r="H141" s="379"/>
      <c r="I141" s="216"/>
      <c r="J141" s="210"/>
      <c r="K141" s="234"/>
      <c r="L141" s="227">
        <v>912693</v>
      </c>
      <c r="M141" s="259" t="s">
        <v>869</v>
      </c>
      <c r="N141" s="216"/>
      <c r="O141" s="217"/>
      <c r="P141" s="213"/>
    </row>
    <row r="142" spans="1:16" x14ac:dyDescent="0.25">
      <c r="A142" s="202"/>
      <c r="B142" s="267"/>
      <c r="C142" s="377" t="s">
        <v>870</v>
      </c>
      <c r="D142" s="377"/>
      <c r="E142" s="377"/>
      <c r="F142" s="377"/>
      <c r="G142" s="377"/>
      <c r="H142" s="377"/>
      <c r="I142" s="216"/>
      <c r="J142" s="210"/>
      <c r="K142" s="234"/>
      <c r="L142" s="125">
        <v>912778</v>
      </c>
      <c r="M142" s="258" t="s">
        <v>871</v>
      </c>
      <c r="N142" s="216"/>
      <c r="O142" s="268"/>
      <c r="P142" s="213"/>
    </row>
    <row r="143" spans="1:16" x14ac:dyDescent="0.25">
      <c r="A143" s="202"/>
      <c r="B143" s="267"/>
      <c r="C143" s="377" t="s">
        <v>650</v>
      </c>
      <c r="D143" s="377"/>
      <c r="E143" s="377"/>
      <c r="F143" s="377"/>
      <c r="G143" s="377"/>
      <c r="H143" s="377"/>
      <c r="I143" s="210"/>
      <c r="J143" s="210"/>
      <c r="K143" s="210"/>
      <c r="L143" s="125">
        <v>912779</v>
      </c>
      <c r="M143" s="258" t="s">
        <v>872</v>
      </c>
      <c r="N143" s="216"/>
      <c r="O143" s="217"/>
      <c r="P143" s="213"/>
    </row>
    <row r="144" spans="1:16" x14ac:dyDescent="0.25">
      <c r="A144" s="202"/>
      <c r="B144" s="243"/>
      <c r="C144" s="216"/>
      <c r="D144" s="215"/>
      <c r="E144" s="215"/>
      <c r="F144" s="215"/>
      <c r="G144" s="215"/>
      <c r="H144" s="215"/>
      <c r="I144" s="210"/>
      <c r="J144" s="210"/>
      <c r="K144" s="210"/>
      <c r="L144" s="233"/>
      <c r="M144" s="233"/>
      <c r="N144" s="216"/>
      <c r="O144" s="217"/>
      <c r="P144" s="213"/>
    </row>
    <row r="145" spans="1:16" ht="22.7" customHeight="1" x14ac:dyDescent="0.25">
      <c r="A145" s="202"/>
      <c r="B145" s="375" t="s">
        <v>873</v>
      </c>
      <c r="C145" s="375"/>
      <c r="D145" s="375"/>
      <c r="E145" s="375"/>
      <c r="F145" s="375"/>
      <c r="G145" s="375"/>
      <c r="H145" s="375"/>
      <c r="I145" s="375"/>
      <c r="J145" s="375"/>
      <c r="K145" s="375"/>
      <c r="L145" s="375"/>
      <c r="M145" s="375"/>
      <c r="N145" s="375"/>
      <c r="O145" s="375"/>
      <c r="P145" s="375"/>
    </row>
    <row r="146" spans="1:16" ht="15" customHeight="1" x14ac:dyDescent="0.25">
      <c r="A146" s="202"/>
      <c r="B146" s="244" t="s">
        <v>874</v>
      </c>
      <c r="C146" s="379" t="s">
        <v>875</v>
      </c>
      <c r="D146" s="379"/>
      <c r="E146" s="379"/>
      <c r="F146" s="379"/>
      <c r="G146" s="379"/>
      <c r="H146" s="379"/>
      <c r="I146" s="227">
        <v>912694</v>
      </c>
      <c r="J146" s="228" t="s">
        <v>876</v>
      </c>
      <c r="K146" s="229">
        <v>1</v>
      </c>
      <c r="L146" s="245">
        <v>912695</v>
      </c>
      <c r="M146" s="258" t="s">
        <v>877</v>
      </c>
      <c r="N146" s="216"/>
      <c r="O146" s="217"/>
      <c r="P146" s="213"/>
    </row>
    <row r="147" spans="1:16" ht="15" customHeight="1" x14ac:dyDescent="0.25">
      <c r="A147" s="202"/>
      <c r="B147" s="244" t="s">
        <v>878</v>
      </c>
      <c r="C147" s="379" t="s">
        <v>879</v>
      </c>
      <c r="D147" s="379"/>
      <c r="E147" s="379"/>
      <c r="F147" s="379"/>
      <c r="G147" s="379"/>
      <c r="H147" s="379"/>
      <c r="I147" s="227">
        <v>912696</v>
      </c>
      <c r="J147" s="228" t="s">
        <v>880</v>
      </c>
      <c r="K147" s="262">
        <v>1</v>
      </c>
      <c r="L147" s="245">
        <v>912697</v>
      </c>
      <c r="M147" s="258" t="s">
        <v>881</v>
      </c>
      <c r="N147" s="216"/>
      <c r="O147" s="217"/>
      <c r="P147" s="213"/>
    </row>
    <row r="148" spans="1:16" ht="15" customHeight="1" x14ac:dyDescent="0.25">
      <c r="A148" s="202"/>
      <c r="B148" s="244" t="s">
        <v>882</v>
      </c>
      <c r="C148" s="379" t="s">
        <v>883</v>
      </c>
      <c r="D148" s="379"/>
      <c r="E148" s="379"/>
      <c r="F148" s="379"/>
      <c r="G148" s="379"/>
      <c r="H148" s="379"/>
      <c r="I148" s="245">
        <v>912698</v>
      </c>
      <c r="J148" s="269" t="s">
        <v>884</v>
      </c>
      <c r="K148" s="234"/>
      <c r="L148" s="245">
        <v>912699</v>
      </c>
      <c r="M148" s="258" t="s">
        <v>885</v>
      </c>
      <c r="N148" s="216"/>
      <c r="O148" s="217"/>
      <c r="P148" s="213"/>
    </row>
    <row r="149" spans="1:16" x14ac:dyDescent="0.25">
      <c r="A149" s="202"/>
      <c r="B149" s="244" t="s">
        <v>886</v>
      </c>
      <c r="C149" s="379" t="s">
        <v>640</v>
      </c>
      <c r="D149" s="379"/>
      <c r="E149" s="379"/>
      <c r="F149" s="379"/>
      <c r="G149" s="379"/>
      <c r="H149" s="379"/>
      <c r="I149" s="232"/>
      <c r="J149" s="233"/>
      <c r="K149" s="234"/>
      <c r="L149" s="227">
        <v>912700</v>
      </c>
      <c r="M149" s="259" t="s">
        <v>887</v>
      </c>
      <c r="N149" s="216"/>
      <c r="O149" s="217"/>
      <c r="P149" s="213"/>
    </row>
    <row r="150" spans="1:16" x14ac:dyDescent="0.25">
      <c r="A150" s="202"/>
      <c r="B150" s="244" t="s">
        <v>888</v>
      </c>
      <c r="C150" s="379" t="s">
        <v>642</v>
      </c>
      <c r="D150" s="379"/>
      <c r="E150" s="379"/>
      <c r="F150" s="379"/>
      <c r="G150" s="379"/>
      <c r="H150" s="379"/>
      <c r="I150" s="216"/>
      <c r="J150" s="210"/>
      <c r="K150" s="234"/>
      <c r="L150" s="227">
        <v>912701</v>
      </c>
      <c r="M150" s="259" t="s">
        <v>889</v>
      </c>
      <c r="N150" s="216"/>
      <c r="O150" s="217"/>
      <c r="P150" s="213"/>
    </row>
    <row r="151" spans="1:16" x14ac:dyDescent="0.25">
      <c r="A151" s="202"/>
      <c r="B151" s="244"/>
      <c r="C151" s="379" t="s">
        <v>644</v>
      </c>
      <c r="D151" s="379"/>
      <c r="E151" s="379"/>
      <c r="F151" s="379"/>
      <c r="G151" s="379"/>
      <c r="H151" s="379"/>
      <c r="I151" s="216"/>
      <c r="J151" s="210"/>
      <c r="K151" s="234"/>
      <c r="L151" s="227">
        <v>912702</v>
      </c>
      <c r="M151" s="259" t="s">
        <v>890</v>
      </c>
      <c r="N151" s="216"/>
      <c r="O151" s="217"/>
      <c r="P151" s="213"/>
    </row>
    <row r="152" spans="1:16" x14ac:dyDescent="0.25">
      <c r="A152" s="202"/>
      <c r="B152" s="267"/>
      <c r="C152" s="377" t="str">
        <f>UPPER(Lignes!A3)</f>
        <v>TAXE DUE</v>
      </c>
      <c r="D152" s="377"/>
      <c r="E152" s="377"/>
      <c r="F152" s="377"/>
      <c r="G152" s="377"/>
      <c r="H152" s="377"/>
      <c r="I152" s="216"/>
      <c r="J152" s="210"/>
      <c r="K152" s="234"/>
      <c r="L152" s="125">
        <v>912780</v>
      </c>
      <c r="M152" s="258" t="s">
        <v>891</v>
      </c>
      <c r="N152" s="216"/>
      <c r="O152" s="268"/>
      <c r="P152" s="213"/>
    </row>
    <row r="153" spans="1:16" x14ac:dyDescent="0.25">
      <c r="A153" s="202"/>
      <c r="B153" s="267"/>
      <c r="C153" s="377" t="s">
        <v>650</v>
      </c>
      <c r="D153" s="377"/>
      <c r="E153" s="377"/>
      <c r="F153" s="377"/>
      <c r="G153" s="377"/>
      <c r="H153" s="377"/>
      <c r="I153" s="210"/>
      <c r="J153" s="210"/>
      <c r="K153" s="210"/>
      <c r="L153" s="125">
        <v>912781</v>
      </c>
      <c r="M153" s="258" t="s">
        <v>892</v>
      </c>
      <c r="N153" s="216"/>
      <c r="O153" s="217"/>
      <c r="P153" s="213"/>
    </row>
    <row r="154" spans="1:16" x14ac:dyDescent="0.25">
      <c r="A154" s="202"/>
      <c r="B154" s="270"/>
      <c r="C154" s="271"/>
      <c r="D154" s="215"/>
      <c r="E154" s="215"/>
      <c r="F154" s="215"/>
      <c r="G154" s="215"/>
      <c r="H154" s="216"/>
      <c r="I154" s="210"/>
      <c r="J154" s="210"/>
      <c r="K154" s="210"/>
      <c r="L154" s="233"/>
      <c r="M154" s="233"/>
      <c r="N154" s="216"/>
      <c r="O154" s="217"/>
      <c r="P154" s="213"/>
    </row>
    <row r="155" spans="1:16" ht="22.7" customHeight="1" x14ac:dyDescent="0.25">
      <c r="A155" s="202"/>
      <c r="B155" s="381" t="s">
        <v>893</v>
      </c>
      <c r="C155" s="381"/>
      <c r="D155" s="381"/>
      <c r="E155" s="381"/>
      <c r="F155" s="381"/>
      <c r="G155" s="381"/>
      <c r="H155" s="381"/>
      <c r="I155" s="381"/>
      <c r="J155" s="381"/>
      <c r="K155" s="381"/>
      <c r="L155" s="381"/>
      <c r="M155" s="381"/>
      <c r="N155" s="381"/>
      <c r="O155" s="381"/>
      <c r="P155" s="381"/>
    </row>
    <row r="156" spans="1:16" ht="13.9" customHeight="1" x14ac:dyDescent="0.25">
      <c r="A156" s="202"/>
      <c r="B156" s="226" t="s">
        <v>894</v>
      </c>
      <c r="C156" s="377" t="s">
        <v>870</v>
      </c>
      <c r="D156" s="377"/>
      <c r="E156" s="377"/>
      <c r="F156" s="377"/>
      <c r="G156" s="377"/>
      <c r="H156" s="377"/>
      <c r="I156" s="216"/>
      <c r="J156" s="210"/>
      <c r="K156" s="234"/>
      <c r="L156" s="125">
        <v>912703</v>
      </c>
      <c r="M156" s="258" t="s">
        <v>895</v>
      </c>
      <c r="N156" s="210"/>
      <c r="O156" s="217"/>
      <c r="P156" s="213"/>
    </row>
    <row r="157" spans="1:16" ht="13.9" customHeight="1" x14ac:dyDescent="0.25">
      <c r="A157" s="202"/>
      <c r="B157" s="226" t="s">
        <v>896</v>
      </c>
      <c r="C157" s="377" t="s">
        <v>650</v>
      </c>
      <c r="D157" s="377"/>
      <c r="E157" s="377"/>
      <c r="F157" s="377"/>
      <c r="G157" s="377"/>
      <c r="H157" s="377"/>
      <c r="I157" s="210"/>
      <c r="J157" s="210"/>
      <c r="K157" s="210"/>
      <c r="L157" s="125">
        <v>912704</v>
      </c>
      <c r="M157" s="258" t="s">
        <v>897</v>
      </c>
      <c r="N157" s="210"/>
      <c r="O157" s="217"/>
      <c r="P157" s="213"/>
    </row>
    <row r="158" spans="1:16" x14ac:dyDescent="0.25">
      <c r="A158" s="202"/>
      <c r="B158" s="226" t="s">
        <v>898</v>
      </c>
      <c r="C158" s="377" t="str">
        <f>UPPER(Lignes!A6)</f>
        <v>REPORT DE L’EXCÉDENT ANTÉRIEUR</v>
      </c>
      <c r="D158" s="377"/>
      <c r="E158" s="377"/>
      <c r="F158" s="377"/>
      <c r="G158" s="377"/>
      <c r="H158" s="377"/>
      <c r="I158" s="210"/>
      <c r="J158" s="210"/>
      <c r="K158" s="210"/>
      <c r="L158" s="252">
        <v>912705</v>
      </c>
      <c r="M158" s="260" t="s">
        <v>899</v>
      </c>
      <c r="N158" s="216"/>
      <c r="O158" s="217"/>
      <c r="P158" s="213"/>
    </row>
    <row r="159" spans="1:16" x14ac:dyDescent="0.25">
      <c r="A159" s="202"/>
      <c r="B159" s="226" t="s">
        <v>900</v>
      </c>
      <c r="C159" s="377" t="str">
        <f>UPPER(Lignes!A7)</f>
        <v>MONTANT TOTAL DE L’EXCÉDENT DISPONIBLE</v>
      </c>
      <c r="D159" s="377"/>
      <c r="E159" s="377"/>
      <c r="F159" s="377"/>
      <c r="G159" s="377"/>
      <c r="H159" s="377"/>
      <c r="I159" s="210"/>
      <c r="J159" s="210"/>
      <c r="K159" s="210"/>
      <c r="L159" s="125">
        <v>912706</v>
      </c>
      <c r="M159" s="258" t="s">
        <v>901</v>
      </c>
      <c r="N159" s="216"/>
      <c r="O159" s="217"/>
      <c r="P159" s="213"/>
    </row>
    <row r="160" spans="1:16" x14ac:dyDescent="0.25">
      <c r="A160" s="202"/>
      <c r="B160" s="226" t="s">
        <v>902</v>
      </c>
      <c r="C160" s="377" t="str">
        <f>UPPER(Lignes!A8)</f>
        <v>MONTANT DE L’EXCÉDENT IMPUTÉ</v>
      </c>
      <c r="D160" s="377"/>
      <c r="E160" s="377"/>
      <c r="F160" s="377"/>
      <c r="G160" s="377"/>
      <c r="H160" s="377"/>
      <c r="I160" s="210"/>
      <c r="J160" s="210"/>
      <c r="K160" s="210"/>
      <c r="L160" s="125">
        <v>912707</v>
      </c>
      <c r="M160" s="258" t="s">
        <v>903</v>
      </c>
      <c r="N160" s="216"/>
      <c r="O160" s="245">
        <v>912771</v>
      </c>
      <c r="P160" s="238" t="s">
        <v>904</v>
      </c>
    </row>
    <row r="161" spans="1:21" x14ac:dyDescent="0.25">
      <c r="A161" s="202"/>
      <c r="B161" s="226" t="s">
        <v>905</v>
      </c>
      <c r="C161" s="377" t="str">
        <f>UPPER(Lignes!A9)</f>
        <v>NET À PAYER</v>
      </c>
      <c r="D161" s="377"/>
      <c r="E161" s="377"/>
      <c r="F161" s="377"/>
      <c r="G161" s="377"/>
      <c r="H161" s="377"/>
      <c r="I161" s="216"/>
      <c r="J161" s="210"/>
      <c r="K161" s="234"/>
      <c r="L161" s="125">
        <v>912708</v>
      </c>
      <c r="M161" s="258" t="s">
        <v>906</v>
      </c>
      <c r="N161" s="261" t="s">
        <v>907</v>
      </c>
      <c r="O161" s="245">
        <v>912770</v>
      </c>
      <c r="P161" s="238" t="s">
        <v>908</v>
      </c>
    </row>
    <row r="162" spans="1:21" x14ac:dyDescent="0.25">
      <c r="A162" s="202"/>
      <c r="B162" s="226" t="s">
        <v>909</v>
      </c>
      <c r="C162" s="377" t="s">
        <v>774</v>
      </c>
      <c r="D162" s="377"/>
      <c r="E162" s="377"/>
      <c r="F162" s="377"/>
      <c r="G162" s="377"/>
      <c r="H162" s="377"/>
      <c r="I162" s="210"/>
      <c r="J162" s="210"/>
      <c r="K162" s="210"/>
      <c r="L162" s="125">
        <v>912709</v>
      </c>
      <c r="M162" s="258" t="s">
        <v>910</v>
      </c>
      <c r="N162" s="216"/>
      <c r="O162" s="217"/>
      <c r="P162" s="213"/>
    </row>
    <row r="163" spans="1:21" x14ac:dyDescent="0.25">
      <c r="A163" s="202"/>
      <c r="B163" s="219"/>
      <c r="C163" s="254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56"/>
      <c r="O163" s="221"/>
      <c r="P163" s="222"/>
      <c r="T163"/>
      <c r="U163"/>
    </row>
    <row r="164" spans="1:21" x14ac:dyDescent="0.25">
      <c r="A164" s="202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7"/>
      <c r="P164" s="217"/>
    </row>
    <row r="165" spans="1:21" ht="18.75" x14ac:dyDescent="0.25">
      <c r="A165" s="202"/>
      <c r="B165" s="371" t="str">
        <f>UPPER(Lignes!A15)</f>
        <v>F - PRÉLÈVEMENT POUR LE FONDS DE PRÉVENTION DES RISQUES NATURELS MAJEURS</v>
      </c>
      <c r="C165" s="371"/>
      <c r="D165" s="371"/>
      <c r="E165" s="371"/>
      <c r="F165" s="371"/>
      <c r="G165" s="371"/>
      <c r="H165" s="371"/>
      <c r="I165" s="371"/>
      <c r="J165" s="371"/>
      <c r="K165" s="371"/>
      <c r="L165" s="371"/>
      <c r="M165" s="371"/>
      <c r="N165" s="371"/>
      <c r="O165" s="371"/>
      <c r="P165" s="371"/>
    </row>
    <row r="166" spans="1:21" x14ac:dyDescent="0.25">
      <c r="A166" s="202"/>
      <c r="B166" s="223"/>
      <c r="C166" s="224"/>
      <c r="D166" s="224"/>
      <c r="E166" s="224"/>
      <c r="F166" s="224"/>
      <c r="G166" s="224"/>
      <c r="H166" s="224"/>
      <c r="I166" s="382" t="s">
        <v>630</v>
      </c>
      <c r="J166" s="382"/>
      <c r="K166" s="257" t="s">
        <v>631</v>
      </c>
      <c r="L166" s="383" t="s">
        <v>632</v>
      </c>
      <c r="M166" s="383"/>
      <c r="N166" s="257"/>
      <c r="O166" s="384" t="s">
        <v>776</v>
      </c>
      <c r="P166" s="384"/>
    </row>
    <row r="167" spans="1:21" ht="22.7" customHeight="1" x14ac:dyDescent="0.25">
      <c r="A167" s="202"/>
      <c r="B167" s="381" t="s">
        <v>911</v>
      </c>
      <c r="C167" s="381"/>
      <c r="D167" s="381"/>
      <c r="E167" s="381"/>
      <c r="F167" s="381"/>
      <c r="G167" s="381"/>
      <c r="H167" s="381"/>
      <c r="I167" s="381"/>
      <c r="J167" s="381"/>
      <c r="K167" s="381"/>
      <c r="L167" s="381"/>
      <c r="M167" s="381"/>
      <c r="N167" s="381"/>
      <c r="O167" s="381"/>
      <c r="P167" s="381"/>
    </row>
    <row r="168" spans="1:21" ht="15" customHeight="1" x14ac:dyDescent="0.25">
      <c r="A168" s="202"/>
      <c r="B168" s="244" t="s">
        <v>912</v>
      </c>
      <c r="C168" s="379" t="s">
        <v>636</v>
      </c>
      <c r="D168" s="379"/>
      <c r="E168" s="379"/>
      <c r="F168" s="379"/>
      <c r="G168" s="379"/>
      <c r="H168" s="379"/>
      <c r="I168" s="227">
        <v>912710</v>
      </c>
      <c r="J168" s="228" t="s">
        <v>913</v>
      </c>
      <c r="K168" s="229">
        <v>0.12</v>
      </c>
      <c r="L168" s="245">
        <v>912711</v>
      </c>
      <c r="M168" s="258" t="s">
        <v>914</v>
      </c>
      <c r="N168" s="215"/>
      <c r="O168" s="217"/>
      <c r="P168" s="213"/>
    </row>
    <row r="169" spans="1:21" x14ac:dyDescent="0.25">
      <c r="A169" s="202"/>
      <c r="B169" s="244" t="s">
        <v>915</v>
      </c>
      <c r="C169" s="379" t="s">
        <v>640</v>
      </c>
      <c r="D169" s="379"/>
      <c r="E169" s="379"/>
      <c r="F169" s="379"/>
      <c r="G169" s="379"/>
      <c r="H169" s="379"/>
      <c r="I169" s="232"/>
      <c r="J169" s="233"/>
      <c r="K169" s="234"/>
      <c r="L169" s="227">
        <v>912712</v>
      </c>
      <c r="M169" s="259" t="s">
        <v>916</v>
      </c>
      <c r="N169" s="216"/>
      <c r="O169" s="217"/>
      <c r="P169" s="213"/>
    </row>
    <row r="170" spans="1:21" x14ac:dyDescent="0.25">
      <c r="A170" s="202"/>
      <c r="B170" s="244" t="s">
        <v>917</v>
      </c>
      <c r="C170" s="379" t="s">
        <v>642</v>
      </c>
      <c r="D170" s="379"/>
      <c r="E170" s="379"/>
      <c r="F170" s="379"/>
      <c r="G170" s="379"/>
      <c r="H170" s="379"/>
      <c r="I170" s="216"/>
      <c r="J170" s="210"/>
      <c r="K170" s="234"/>
      <c r="L170" s="227">
        <v>912713</v>
      </c>
      <c r="M170" s="259" t="s">
        <v>918</v>
      </c>
      <c r="N170" s="216"/>
      <c r="O170" s="217"/>
      <c r="P170" s="213"/>
    </row>
    <row r="171" spans="1:21" x14ac:dyDescent="0.25">
      <c r="A171" s="202"/>
      <c r="B171" s="244"/>
      <c r="C171" s="379" t="s">
        <v>644</v>
      </c>
      <c r="D171" s="379"/>
      <c r="E171" s="379"/>
      <c r="F171" s="379"/>
      <c r="G171" s="379"/>
      <c r="H171" s="379"/>
      <c r="I171" s="216"/>
      <c r="J171" s="210"/>
      <c r="K171" s="234"/>
      <c r="L171" s="227">
        <v>912714</v>
      </c>
      <c r="M171" s="259" t="s">
        <v>919</v>
      </c>
      <c r="N171" s="216"/>
      <c r="O171" s="217"/>
      <c r="P171" s="213"/>
    </row>
    <row r="172" spans="1:21" x14ac:dyDescent="0.25">
      <c r="A172" s="202"/>
      <c r="B172" s="244" t="s">
        <v>920</v>
      </c>
      <c r="C172" s="380" t="str">
        <f>UPPER(Lignes!A3)</f>
        <v>TAXE DUE</v>
      </c>
      <c r="D172" s="380"/>
      <c r="E172" s="380"/>
      <c r="F172" s="380"/>
      <c r="G172" s="380"/>
      <c r="H172" s="380"/>
      <c r="I172" s="216"/>
      <c r="J172" s="210"/>
      <c r="K172" s="234"/>
      <c r="L172" s="245">
        <v>912715</v>
      </c>
      <c r="M172" s="258" t="s">
        <v>921</v>
      </c>
      <c r="N172" s="263"/>
      <c r="O172" s="217"/>
      <c r="P172" s="213"/>
    </row>
    <row r="173" spans="1:21" x14ac:dyDescent="0.25">
      <c r="A173" s="202"/>
      <c r="B173" s="244" t="s">
        <v>922</v>
      </c>
      <c r="C173" s="377" t="s">
        <v>650</v>
      </c>
      <c r="D173" s="377"/>
      <c r="E173" s="377"/>
      <c r="F173" s="377"/>
      <c r="G173" s="377"/>
      <c r="H173" s="377"/>
      <c r="I173" s="210"/>
      <c r="J173" s="210"/>
      <c r="K173" s="210"/>
      <c r="L173" s="245">
        <v>912716</v>
      </c>
      <c r="M173" s="258" t="s">
        <v>923</v>
      </c>
      <c r="N173" s="263"/>
      <c r="O173" s="217"/>
      <c r="P173" s="213"/>
    </row>
    <row r="174" spans="1:21" x14ac:dyDescent="0.25">
      <c r="A174" s="202"/>
      <c r="B174" s="244" t="s">
        <v>924</v>
      </c>
      <c r="C174" s="377" t="s">
        <v>791</v>
      </c>
      <c r="D174" s="377"/>
      <c r="E174" s="377"/>
      <c r="F174" s="377"/>
      <c r="G174" s="377"/>
      <c r="H174" s="377"/>
      <c r="I174" s="210"/>
      <c r="J174" s="210"/>
      <c r="K174" s="210"/>
      <c r="L174" s="252">
        <v>912717</v>
      </c>
      <c r="M174" s="260" t="s">
        <v>925</v>
      </c>
      <c r="N174" s="215"/>
      <c r="O174" s="217"/>
      <c r="P174" s="213"/>
    </row>
    <row r="175" spans="1:21" x14ac:dyDescent="0.25">
      <c r="A175" s="202"/>
      <c r="B175" s="244" t="s">
        <v>926</v>
      </c>
      <c r="C175" s="380" t="str">
        <f>UPPER(Lignes!A9)</f>
        <v>NET À PAYER</v>
      </c>
      <c r="D175" s="380"/>
      <c r="E175" s="380"/>
      <c r="F175" s="380"/>
      <c r="G175" s="380"/>
      <c r="H175" s="380"/>
      <c r="I175" s="216"/>
      <c r="J175" s="210"/>
      <c r="K175" s="234"/>
      <c r="L175" s="245">
        <v>912718</v>
      </c>
      <c r="M175" s="258" t="s">
        <v>927</v>
      </c>
      <c r="N175" s="261" t="s">
        <v>928</v>
      </c>
      <c r="O175" s="245">
        <v>912772</v>
      </c>
      <c r="P175" s="238" t="s">
        <v>929</v>
      </c>
    </row>
    <row r="176" spans="1:21" x14ac:dyDescent="0.25">
      <c r="A176" s="202"/>
      <c r="B176" s="244" t="s">
        <v>930</v>
      </c>
      <c r="C176" s="380" t="s">
        <v>774</v>
      </c>
      <c r="D176" s="380"/>
      <c r="E176" s="380"/>
      <c r="F176" s="380"/>
      <c r="G176" s="380"/>
      <c r="H176" s="380"/>
      <c r="I176" s="210"/>
      <c r="J176" s="210"/>
      <c r="K176" s="210"/>
      <c r="L176" s="245">
        <v>912719</v>
      </c>
      <c r="M176" s="258" t="s">
        <v>931</v>
      </c>
      <c r="N176" s="215"/>
      <c r="O176" s="217"/>
      <c r="P176" s="213"/>
    </row>
    <row r="177" spans="1:16" x14ac:dyDescent="0.25">
      <c r="A177" s="202"/>
      <c r="B177" s="219"/>
      <c r="C177" s="254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56"/>
      <c r="O177" s="221"/>
      <c r="P177" s="222"/>
    </row>
    <row r="178" spans="1:16" x14ac:dyDescent="0.25">
      <c r="A178" s="202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15"/>
      <c r="O178" s="217"/>
      <c r="P178" s="217"/>
    </row>
    <row r="179" spans="1:16" ht="33.200000000000003" customHeight="1" x14ac:dyDescent="0.25">
      <c r="A179" s="202"/>
      <c r="B179" s="386" t="str">
        <f>UPPER(Lignes!A16)</f>
        <v>G - PRÉLÈVEMENTS SUR LES CONTRATS D’ASSURANCE-VIE OU SUR LES SOMMES REVERSÉES AU TITRE DE COMPTES BANCAIRES INACTIFS ET DE CONTRATS D’ASSURANCE-VIE EN DÉSHÉRENCE</v>
      </c>
      <c r="C179" s="386"/>
      <c r="D179" s="386"/>
      <c r="E179" s="386"/>
      <c r="F179" s="386"/>
      <c r="G179" s="386"/>
      <c r="H179" s="386"/>
      <c r="I179" s="386"/>
      <c r="J179" s="386"/>
      <c r="K179" s="386"/>
      <c r="L179" s="386"/>
      <c r="M179" s="386"/>
      <c r="N179" s="386"/>
      <c r="O179" s="386"/>
      <c r="P179" s="386"/>
    </row>
    <row r="180" spans="1:16" x14ac:dyDescent="0.25">
      <c r="A180" s="202"/>
      <c r="B180" s="223"/>
      <c r="C180" s="224"/>
      <c r="D180" s="224"/>
      <c r="E180" s="224"/>
      <c r="F180" s="224"/>
      <c r="G180" s="224"/>
      <c r="H180" s="224"/>
      <c r="I180" s="382" t="s">
        <v>630</v>
      </c>
      <c r="J180" s="382"/>
      <c r="K180" s="257" t="s">
        <v>631</v>
      </c>
      <c r="L180" s="383" t="s">
        <v>632</v>
      </c>
      <c r="M180" s="383"/>
      <c r="N180" s="257"/>
      <c r="O180" s="384" t="s">
        <v>776</v>
      </c>
      <c r="P180" s="384"/>
    </row>
    <row r="181" spans="1:16" ht="22.7" customHeight="1" x14ac:dyDescent="0.25">
      <c r="A181" s="202"/>
      <c r="B181" s="381" t="s">
        <v>932</v>
      </c>
      <c r="C181" s="381"/>
      <c r="D181" s="381"/>
      <c r="E181" s="381"/>
      <c r="F181" s="381"/>
      <c r="G181" s="381"/>
      <c r="H181" s="381"/>
      <c r="I181" s="381"/>
      <c r="J181" s="381"/>
      <c r="K181" s="381"/>
      <c r="L181" s="381"/>
      <c r="M181" s="381"/>
      <c r="N181" s="381"/>
      <c r="O181" s="381"/>
      <c r="P181" s="381"/>
    </row>
    <row r="182" spans="1:16" ht="15" customHeight="1" x14ac:dyDescent="0.25">
      <c r="A182" s="202"/>
      <c r="B182" s="244" t="s">
        <v>933</v>
      </c>
      <c r="C182" s="379" t="s">
        <v>934</v>
      </c>
      <c r="D182" s="379"/>
      <c r="E182" s="379"/>
      <c r="F182" s="379"/>
      <c r="G182" s="379"/>
      <c r="H182" s="379"/>
      <c r="I182" s="227">
        <v>912720</v>
      </c>
      <c r="J182" s="228" t="s">
        <v>935</v>
      </c>
      <c r="K182" s="229">
        <v>0.2</v>
      </c>
      <c r="L182" s="245">
        <v>912721</v>
      </c>
      <c r="M182" s="258" t="s">
        <v>936</v>
      </c>
      <c r="N182" s="215"/>
      <c r="O182" s="217"/>
      <c r="P182" s="213"/>
    </row>
    <row r="183" spans="1:16" ht="15" customHeight="1" x14ac:dyDescent="0.25">
      <c r="A183" s="202"/>
      <c r="B183" s="244" t="s">
        <v>937</v>
      </c>
      <c r="C183" s="379" t="s">
        <v>934</v>
      </c>
      <c r="D183" s="379"/>
      <c r="E183" s="379"/>
      <c r="F183" s="379"/>
      <c r="G183" s="379"/>
      <c r="H183" s="379"/>
      <c r="I183" s="227">
        <v>912722</v>
      </c>
      <c r="J183" s="228" t="s">
        <v>938</v>
      </c>
      <c r="K183" s="272">
        <v>0.3125</v>
      </c>
      <c r="L183" s="245">
        <v>912723</v>
      </c>
      <c r="M183" s="258" t="s">
        <v>939</v>
      </c>
      <c r="N183" s="216"/>
      <c r="O183" s="217"/>
      <c r="P183" s="213"/>
    </row>
    <row r="184" spans="1:16" x14ac:dyDescent="0.25">
      <c r="A184" s="202"/>
      <c r="B184" s="244" t="s">
        <v>940</v>
      </c>
      <c r="C184" s="380" t="str">
        <f>UPPER(Lignes!A3)</f>
        <v>TAXE DUE</v>
      </c>
      <c r="D184" s="380"/>
      <c r="E184" s="380"/>
      <c r="F184" s="380"/>
      <c r="G184" s="380"/>
      <c r="H184" s="380"/>
      <c r="I184" s="216"/>
      <c r="J184" s="210"/>
      <c r="K184" s="234"/>
      <c r="L184" s="245">
        <v>912724</v>
      </c>
      <c r="M184" s="258" t="s">
        <v>941</v>
      </c>
      <c r="N184" s="261" t="s">
        <v>942</v>
      </c>
      <c r="O184" s="245">
        <v>912773</v>
      </c>
      <c r="P184" s="238" t="s">
        <v>943</v>
      </c>
    </row>
    <row r="185" spans="1:16" x14ac:dyDescent="0.25">
      <c r="A185" s="202"/>
      <c r="B185" s="243"/>
      <c r="C185" s="216"/>
      <c r="D185" s="215"/>
      <c r="E185" s="215"/>
      <c r="F185" s="215"/>
      <c r="G185" s="215"/>
      <c r="H185" s="215"/>
      <c r="I185" s="210"/>
      <c r="J185" s="210"/>
      <c r="K185" s="210"/>
      <c r="L185" s="233"/>
      <c r="M185" s="233"/>
      <c r="N185" s="263"/>
      <c r="O185" s="217"/>
      <c r="P185" s="217"/>
    </row>
    <row r="186" spans="1:16" ht="22.7" customHeight="1" x14ac:dyDescent="0.25">
      <c r="A186" s="202"/>
      <c r="B186" s="381" t="s">
        <v>944</v>
      </c>
      <c r="C186" s="381"/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1"/>
      <c r="P186" s="381"/>
    </row>
    <row r="187" spans="1:16" ht="15" customHeight="1" x14ac:dyDescent="0.25">
      <c r="A187" s="202"/>
      <c r="B187" s="244" t="s">
        <v>945</v>
      </c>
      <c r="C187" s="379" t="s">
        <v>934</v>
      </c>
      <c r="D187" s="379"/>
      <c r="E187" s="379"/>
      <c r="F187" s="379"/>
      <c r="G187" s="379"/>
      <c r="H187" s="379"/>
      <c r="I187" s="227">
        <v>912725</v>
      </c>
      <c r="J187" s="228" t="s">
        <v>946</v>
      </c>
      <c r="K187" s="229">
        <v>0.2</v>
      </c>
      <c r="L187" s="245">
        <v>912726</v>
      </c>
      <c r="M187" s="258" t="s">
        <v>947</v>
      </c>
      <c r="N187" s="215"/>
      <c r="O187" s="217"/>
      <c r="P187" s="213"/>
    </row>
    <row r="188" spans="1:16" ht="15" customHeight="1" x14ac:dyDescent="0.25">
      <c r="A188" s="202"/>
      <c r="B188" s="244" t="s">
        <v>948</v>
      </c>
      <c r="C188" s="379" t="s">
        <v>934</v>
      </c>
      <c r="D188" s="379"/>
      <c r="E188" s="379"/>
      <c r="F188" s="379"/>
      <c r="G188" s="379"/>
      <c r="H188" s="379"/>
      <c r="I188" s="227">
        <v>912727</v>
      </c>
      <c r="J188" s="228" t="s">
        <v>949</v>
      </c>
      <c r="K188" s="272">
        <v>0.3125</v>
      </c>
      <c r="L188" s="245">
        <v>912728</v>
      </c>
      <c r="M188" s="258" t="s">
        <v>950</v>
      </c>
      <c r="N188" s="215"/>
      <c r="O188" s="217"/>
      <c r="P188" s="213"/>
    </row>
    <row r="189" spans="1:16" x14ac:dyDescent="0.25">
      <c r="A189" s="202"/>
      <c r="B189" s="244" t="s">
        <v>951</v>
      </c>
      <c r="C189" s="380" t="str">
        <f>UPPER(Lignes!A3)</f>
        <v>TAXE DUE</v>
      </c>
      <c r="D189" s="380"/>
      <c r="E189" s="380"/>
      <c r="F189" s="380"/>
      <c r="G189" s="380"/>
      <c r="H189" s="380"/>
      <c r="I189" s="216"/>
      <c r="J189" s="210"/>
      <c r="K189" s="234"/>
      <c r="L189" s="245">
        <v>912729</v>
      </c>
      <c r="M189" s="258" t="s">
        <v>952</v>
      </c>
      <c r="N189" s="261" t="s">
        <v>953</v>
      </c>
      <c r="O189" s="245">
        <v>912774</v>
      </c>
      <c r="P189" s="238" t="s">
        <v>954</v>
      </c>
    </row>
    <row r="190" spans="1:16" x14ac:dyDescent="0.25">
      <c r="A190" s="202"/>
      <c r="B190" s="244"/>
      <c r="C190" s="271"/>
      <c r="D190" s="16"/>
      <c r="E190" s="16"/>
      <c r="F190" s="16"/>
      <c r="G190" s="16"/>
      <c r="H190" s="16"/>
      <c r="I190" s="216"/>
      <c r="J190" s="210"/>
      <c r="K190" s="234"/>
      <c r="L190" s="273"/>
      <c r="M190" s="273"/>
      <c r="N190" s="215"/>
      <c r="O190" s="217"/>
      <c r="P190" s="213"/>
    </row>
    <row r="191" spans="1:16" x14ac:dyDescent="0.25">
      <c r="A191" s="202"/>
      <c r="B191" s="219"/>
      <c r="C191" s="254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56"/>
      <c r="O191" s="221"/>
      <c r="P191" s="222"/>
    </row>
    <row r="192" spans="1:16" x14ac:dyDescent="0.25">
      <c r="A192" s="202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15"/>
      <c r="O192" s="217"/>
      <c r="P192" s="217"/>
    </row>
    <row r="193" spans="1:16" ht="31.15" customHeight="1" x14ac:dyDescent="0.25">
      <c r="A193" s="202"/>
      <c r="B193" s="386" t="str">
        <f>UPPER(Lignes!A17)</f>
        <v>H - COTISATION FORFAITAIRE SUR LES PROFESSIONNELS DE SANTÉ</v>
      </c>
      <c r="C193" s="386"/>
      <c r="D193" s="386"/>
      <c r="E193" s="386"/>
      <c r="F193" s="386"/>
      <c r="G193" s="386"/>
      <c r="H193" s="386"/>
      <c r="I193" s="386"/>
      <c r="J193" s="386"/>
      <c r="K193" s="386"/>
      <c r="L193" s="386"/>
      <c r="M193" s="386"/>
      <c r="N193" s="386"/>
      <c r="O193" s="386"/>
      <c r="P193" s="386"/>
    </row>
    <row r="194" spans="1:16" ht="46.35" customHeight="1" x14ac:dyDescent="0.25">
      <c r="A194" s="202"/>
      <c r="B194" s="223"/>
      <c r="C194" s="224"/>
      <c r="D194" s="224"/>
      <c r="E194" s="224"/>
      <c r="F194" s="224"/>
      <c r="G194" s="224"/>
      <c r="H194" s="224"/>
      <c r="I194" s="387" t="s">
        <v>955</v>
      </c>
      <c r="J194" s="387"/>
      <c r="K194" s="274" t="s">
        <v>956</v>
      </c>
      <c r="L194" s="388" t="s">
        <v>957</v>
      </c>
      <c r="M194" s="388"/>
      <c r="N194" s="257"/>
      <c r="O194" s="384" t="s">
        <v>776</v>
      </c>
      <c r="P194" s="384"/>
    </row>
    <row r="195" spans="1:16" ht="23.85" customHeight="1" x14ac:dyDescent="0.25">
      <c r="A195" s="202"/>
      <c r="B195" s="244" t="s">
        <v>958</v>
      </c>
      <c r="C195" s="389" t="s">
        <v>959</v>
      </c>
      <c r="D195" s="389"/>
      <c r="E195" s="389"/>
      <c r="F195" s="389"/>
      <c r="G195" s="389"/>
      <c r="H195" s="389"/>
      <c r="I195" s="227">
        <v>912730</v>
      </c>
      <c r="J195" s="228" t="s">
        <v>960</v>
      </c>
      <c r="K195" s="275">
        <v>25</v>
      </c>
      <c r="L195" s="245">
        <v>912731</v>
      </c>
      <c r="M195" s="258" t="s">
        <v>961</v>
      </c>
      <c r="N195" s="215"/>
      <c r="O195" s="217"/>
      <c r="P195" s="213"/>
    </row>
    <row r="196" spans="1:16" ht="15" customHeight="1" x14ac:dyDescent="0.25">
      <c r="A196" s="202"/>
      <c r="B196" s="244" t="s">
        <v>962</v>
      </c>
      <c r="C196" s="379" t="s">
        <v>963</v>
      </c>
      <c r="D196" s="379"/>
      <c r="E196" s="379"/>
      <c r="F196" s="379"/>
      <c r="G196" s="379"/>
      <c r="H196" s="379"/>
      <c r="I196" s="227">
        <v>912732</v>
      </c>
      <c r="J196" s="228" t="s">
        <v>964</v>
      </c>
      <c r="K196" s="275">
        <v>20</v>
      </c>
      <c r="L196" s="245">
        <v>912733</v>
      </c>
      <c r="M196" s="258" t="s">
        <v>965</v>
      </c>
      <c r="N196" s="215"/>
      <c r="O196" s="217"/>
      <c r="P196" s="213"/>
    </row>
    <row r="197" spans="1:16" ht="15" customHeight="1" x14ac:dyDescent="0.25">
      <c r="A197" s="202"/>
      <c r="B197" s="244" t="s">
        <v>966</v>
      </c>
      <c r="C197" s="379" t="s">
        <v>967</v>
      </c>
      <c r="D197" s="379"/>
      <c r="E197" s="379"/>
      <c r="F197" s="379"/>
      <c r="G197" s="379"/>
      <c r="H197" s="379"/>
      <c r="I197" s="227">
        <v>912734</v>
      </c>
      <c r="J197" s="228" t="s">
        <v>968</v>
      </c>
      <c r="K197" s="275">
        <v>15</v>
      </c>
      <c r="L197" s="245">
        <v>912735</v>
      </c>
      <c r="M197" s="258" t="s">
        <v>969</v>
      </c>
      <c r="N197" s="216"/>
      <c r="O197" s="217"/>
      <c r="P197" s="213"/>
    </row>
    <row r="198" spans="1:16" x14ac:dyDescent="0.25">
      <c r="A198" s="202"/>
      <c r="B198" s="244" t="s">
        <v>970</v>
      </c>
      <c r="C198" s="377" t="s">
        <v>870</v>
      </c>
      <c r="D198" s="377"/>
      <c r="E198" s="377"/>
      <c r="F198" s="377"/>
      <c r="G198" s="377"/>
      <c r="H198" s="377"/>
      <c r="I198" s="216"/>
      <c r="J198" s="210"/>
      <c r="K198" s="234"/>
      <c r="L198" s="245">
        <v>912736</v>
      </c>
      <c r="M198" s="258" t="s">
        <v>971</v>
      </c>
      <c r="N198" s="261" t="s">
        <v>972</v>
      </c>
      <c r="O198" s="245">
        <v>912775</v>
      </c>
      <c r="P198" s="238" t="s">
        <v>973</v>
      </c>
    </row>
    <row r="199" spans="1:16" x14ac:dyDescent="0.25">
      <c r="A199" s="202"/>
      <c r="B199" s="219"/>
      <c r="C199" s="254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56"/>
      <c r="O199" s="221"/>
      <c r="P199" s="222"/>
    </row>
    <row r="200" spans="1:16" x14ac:dyDescent="0.25">
      <c r="A200" s="202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7"/>
      <c r="P200" s="217"/>
    </row>
    <row r="201" spans="1:16" ht="33.200000000000003" customHeight="1" x14ac:dyDescent="0.25">
      <c r="A201" s="202"/>
      <c r="B201" s="386" t="str">
        <f>UPPER(Lignes!A19)</f>
        <v>I - CONTRIBUTIONS AU FONDS DE GARANTIE DES VICTIMES DES ACTES DE TERRORISME ET D’AUTRES INFRACTIONS (DOMMAGES AUTOMOBILES, BIENS DES PARTICULIERS OU DES PROFESSIONNELS OU BIENS AGRICOLES)</v>
      </c>
      <c r="C201" s="386"/>
      <c r="D201" s="386"/>
      <c r="E201" s="386"/>
      <c r="F201" s="386"/>
      <c r="G201" s="386"/>
      <c r="H201" s="386"/>
      <c r="I201" s="386"/>
      <c r="J201" s="386"/>
      <c r="K201" s="386"/>
      <c r="L201" s="386"/>
      <c r="M201" s="386"/>
      <c r="N201" s="386"/>
      <c r="O201" s="386"/>
      <c r="P201" s="386"/>
    </row>
    <row r="202" spans="1:16" ht="23.85" customHeight="1" x14ac:dyDescent="0.25">
      <c r="A202" s="202"/>
      <c r="B202" s="223"/>
      <c r="C202" s="224"/>
      <c r="D202" s="224"/>
      <c r="E202" s="224"/>
      <c r="F202" s="224"/>
      <c r="G202" s="224"/>
      <c r="H202" s="224"/>
      <c r="I202" s="387" t="s">
        <v>974</v>
      </c>
      <c r="J202" s="387"/>
      <c r="K202" s="274" t="s">
        <v>975</v>
      </c>
      <c r="L202" s="388" t="s">
        <v>632</v>
      </c>
      <c r="M202" s="388"/>
      <c r="N202" s="257"/>
      <c r="O202" s="384" t="s">
        <v>776</v>
      </c>
      <c r="P202" s="384"/>
    </row>
    <row r="203" spans="1:16" ht="15" customHeight="1" x14ac:dyDescent="0.25">
      <c r="A203" s="202"/>
      <c r="B203" s="244" t="s">
        <v>976</v>
      </c>
      <c r="C203" s="379" t="s">
        <v>636</v>
      </c>
      <c r="D203" s="379"/>
      <c r="E203" s="379"/>
      <c r="F203" s="379"/>
      <c r="G203" s="379"/>
      <c r="H203" s="379"/>
      <c r="I203" s="227">
        <v>912737</v>
      </c>
      <c r="J203" s="228" t="s">
        <v>977</v>
      </c>
      <c r="K203" s="276">
        <v>6.5</v>
      </c>
      <c r="L203" s="245">
        <v>912738</v>
      </c>
      <c r="M203" s="258" t="s">
        <v>978</v>
      </c>
      <c r="N203" s="215"/>
      <c r="O203" s="217"/>
      <c r="P203" s="213"/>
    </row>
    <row r="204" spans="1:16" x14ac:dyDescent="0.25">
      <c r="A204" s="202"/>
      <c r="B204" s="244" t="s">
        <v>979</v>
      </c>
      <c r="C204" s="379" t="s">
        <v>640</v>
      </c>
      <c r="D204" s="379"/>
      <c r="E204" s="379"/>
      <c r="F204" s="379"/>
      <c r="G204" s="379"/>
      <c r="H204" s="379"/>
      <c r="I204" s="232"/>
      <c r="J204" s="233"/>
      <c r="K204" s="234"/>
      <c r="L204" s="227">
        <v>912739</v>
      </c>
      <c r="M204" s="259" t="s">
        <v>980</v>
      </c>
      <c r="N204" s="215"/>
      <c r="O204" s="217"/>
      <c r="P204" s="213"/>
    </row>
    <row r="205" spans="1:16" x14ac:dyDescent="0.25">
      <c r="A205" s="202"/>
      <c r="B205" s="244" t="s">
        <v>981</v>
      </c>
      <c r="C205" s="379" t="s">
        <v>642</v>
      </c>
      <c r="D205" s="379"/>
      <c r="E205" s="379"/>
      <c r="F205" s="379"/>
      <c r="G205" s="379"/>
      <c r="H205" s="379"/>
      <c r="I205" s="216"/>
      <c r="J205" s="210"/>
      <c r="K205" s="234"/>
      <c r="L205" s="227">
        <v>912740</v>
      </c>
      <c r="M205" s="259" t="s">
        <v>982</v>
      </c>
      <c r="N205" s="215"/>
      <c r="O205" s="217"/>
      <c r="P205" s="213"/>
    </row>
    <row r="206" spans="1:16" x14ac:dyDescent="0.25">
      <c r="A206" s="202"/>
      <c r="B206" s="244"/>
      <c r="C206" s="379" t="s">
        <v>644</v>
      </c>
      <c r="D206" s="379"/>
      <c r="E206" s="379"/>
      <c r="F206" s="379"/>
      <c r="G206" s="379"/>
      <c r="H206" s="379"/>
      <c r="I206" s="216"/>
      <c r="J206" s="210"/>
      <c r="K206" s="234"/>
      <c r="L206" s="227">
        <v>912741</v>
      </c>
      <c r="M206" s="259" t="s">
        <v>983</v>
      </c>
      <c r="N206" s="215"/>
      <c r="O206" s="217"/>
      <c r="P206" s="213"/>
    </row>
    <row r="207" spans="1:16" x14ac:dyDescent="0.25">
      <c r="A207" s="202"/>
      <c r="B207" s="244" t="s">
        <v>984</v>
      </c>
      <c r="C207" s="380" t="str">
        <f>UPPER(Lignes!A3)</f>
        <v>TAXE DUE</v>
      </c>
      <c r="D207" s="380"/>
      <c r="E207" s="380"/>
      <c r="F207" s="380"/>
      <c r="G207" s="380"/>
      <c r="H207" s="380"/>
      <c r="I207" s="216"/>
      <c r="J207" s="210"/>
      <c r="K207" s="234"/>
      <c r="L207" s="245">
        <v>912742</v>
      </c>
      <c r="M207" s="258" t="s">
        <v>985</v>
      </c>
      <c r="N207" s="215"/>
      <c r="O207" s="217"/>
      <c r="P207" s="213"/>
    </row>
    <row r="208" spans="1:16" x14ac:dyDescent="0.25">
      <c r="A208" s="202"/>
      <c r="B208" s="244" t="s">
        <v>986</v>
      </c>
      <c r="C208" s="377" t="s">
        <v>650</v>
      </c>
      <c r="D208" s="377"/>
      <c r="E208" s="377"/>
      <c r="F208" s="377"/>
      <c r="G208" s="377"/>
      <c r="H208" s="377"/>
      <c r="I208" s="210"/>
      <c r="J208" s="210"/>
      <c r="K208" s="210"/>
      <c r="L208" s="245">
        <v>912743</v>
      </c>
      <c r="M208" s="258" t="s">
        <v>987</v>
      </c>
      <c r="N208" s="215"/>
      <c r="O208" s="217"/>
      <c r="P208" s="213"/>
    </row>
    <row r="209" spans="1:16" x14ac:dyDescent="0.25">
      <c r="A209" s="202"/>
      <c r="B209" s="244" t="s">
        <v>988</v>
      </c>
      <c r="C209" s="377" t="s">
        <v>791</v>
      </c>
      <c r="D209" s="377"/>
      <c r="E209" s="377"/>
      <c r="F209" s="377"/>
      <c r="G209" s="377"/>
      <c r="H209" s="377"/>
      <c r="I209" s="210"/>
      <c r="J209" s="210"/>
      <c r="K209" s="210"/>
      <c r="L209" s="252">
        <v>912744</v>
      </c>
      <c r="M209" s="260" t="s">
        <v>989</v>
      </c>
      <c r="N209" s="215"/>
      <c r="O209" s="217"/>
      <c r="P209" s="213"/>
    </row>
    <row r="210" spans="1:16" x14ac:dyDescent="0.25">
      <c r="A210" s="202"/>
      <c r="B210" s="244" t="s">
        <v>990</v>
      </c>
      <c r="C210" s="380" t="str">
        <f>UPPER(Lignes!A9)</f>
        <v>NET À PAYER</v>
      </c>
      <c r="D210" s="380"/>
      <c r="E210" s="380"/>
      <c r="F210" s="380"/>
      <c r="G210" s="380"/>
      <c r="H210" s="380"/>
      <c r="I210" s="216"/>
      <c r="J210" s="210"/>
      <c r="K210" s="234"/>
      <c r="L210" s="245">
        <v>912745</v>
      </c>
      <c r="M210" s="258" t="s">
        <v>991</v>
      </c>
      <c r="N210" s="261" t="s">
        <v>992</v>
      </c>
      <c r="O210" s="245">
        <v>912776</v>
      </c>
      <c r="P210" s="238" t="s">
        <v>993</v>
      </c>
    </row>
    <row r="211" spans="1:16" x14ac:dyDescent="0.25">
      <c r="A211" s="202"/>
      <c r="B211" s="244" t="s">
        <v>994</v>
      </c>
      <c r="C211" s="380" t="s">
        <v>774</v>
      </c>
      <c r="D211" s="380"/>
      <c r="E211" s="380"/>
      <c r="F211" s="380"/>
      <c r="G211" s="380"/>
      <c r="H211" s="380"/>
      <c r="I211" s="210"/>
      <c r="J211" s="210"/>
      <c r="K211" s="210"/>
      <c r="L211" s="245">
        <v>912746</v>
      </c>
      <c r="M211" s="258" t="s">
        <v>995</v>
      </c>
      <c r="N211" s="215"/>
      <c r="O211" s="217"/>
      <c r="P211" s="213"/>
    </row>
    <row r="212" spans="1:16" x14ac:dyDescent="0.25">
      <c r="A212" s="202"/>
      <c r="B212" s="219"/>
      <c r="C212" s="254"/>
      <c r="D212" s="220"/>
      <c r="E212" s="220"/>
      <c r="F212" s="220"/>
      <c r="G212" s="220"/>
      <c r="H212" s="220"/>
      <c r="I212" s="220"/>
      <c r="J212" s="220"/>
      <c r="K212" s="220"/>
      <c r="L212" s="220"/>
      <c r="M212" s="220"/>
      <c r="N212" s="256"/>
      <c r="O212" s="221"/>
      <c r="P212" s="222"/>
    </row>
    <row r="213" spans="1:16" x14ac:dyDescent="0.25">
      <c r="A213" s="202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7"/>
      <c r="P213" s="217"/>
    </row>
    <row r="214" spans="1:16" ht="33.200000000000003" customHeight="1" x14ac:dyDescent="0.25">
      <c r="A214" s="202"/>
      <c r="B214" s="386" t="str">
        <f>UPPER(Lignes!A18)</f>
        <v>RÉCAPITULATIF</v>
      </c>
      <c r="C214" s="386"/>
      <c r="D214" s="386"/>
      <c r="E214" s="386"/>
      <c r="F214" s="386"/>
      <c r="G214" s="386"/>
      <c r="H214" s="386"/>
      <c r="I214" s="386"/>
      <c r="J214" s="386"/>
      <c r="K214" s="386"/>
      <c r="L214" s="386"/>
      <c r="M214" s="386"/>
      <c r="N214" s="386"/>
      <c r="O214" s="386"/>
      <c r="P214" s="386"/>
    </row>
    <row r="215" spans="1:16" x14ac:dyDescent="0.25">
      <c r="A215" s="202"/>
      <c r="B215" s="218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0"/>
      <c r="N215" s="277"/>
      <c r="O215" s="217"/>
      <c r="P215" s="213"/>
    </row>
    <row r="216" spans="1:16" x14ac:dyDescent="0.25">
      <c r="A216" s="202"/>
      <c r="B216" s="270"/>
      <c r="C216" s="377" t="s">
        <v>996</v>
      </c>
      <c r="D216" s="377"/>
      <c r="E216" s="377"/>
      <c r="F216" s="377"/>
      <c r="G216" s="377"/>
      <c r="H216" s="377"/>
      <c r="I216" s="216"/>
      <c r="J216" s="210"/>
      <c r="K216" s="234"/>
      <c r="L216" s="16"/>
      <c r="M216" s="16"/>
      <c r="N216" s="263"/>
      <c r="O216" s="245">
        <v>912747</v>
      </c>
      <c r="P216" s="265" t="s">
        <v>997</v>
      </c>
    </row>
    <row r="217" spans="1:16" x14ac:dyDescent="0.25">
      <c r="A217" s="202"/>
      <c r="B217" s="219"/>
      <c r="C217" s="254"/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1"/>
      <c r="P217" s="222"/>
    </row>
  </sheetData>
  <mergeCells count="199">
    <mergeCell ref="B214:P214"/>
    <mergeCell ref="C216:H216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I194:J194"/>
    <mergeCell ref="L194:M194"/>
    <mergeCell ref="O194:P194"/>
    <mergeCell ref="C195:H195"/>
    <mergeCell ref="C196:H196"/>
    <mergeCell ref="C197:H197"/>
    <mergeCell ref="C198:H198"/>
    <mergeCell ref="B201:P201"/>
    <mergeCell ref="I202:J202"/>
    <mergeCell ref="L202:M202"/>
    <mergeCell ref="O202:P202"/>
    <mergeCell ref="B181:P181"/>
    <mergeCell ref="C182:H182"/>
    <mergeCell ref="C183:H183"/>
    <mergeCell ref="C184:H184"/>
    <mergeCell ref="B186:P186"/>
    <mergeCell ref="C187:H187"/>
    <mergeCell ref="C188:H188"/>
    <mergeCell ref="C189:H189"/>
    <mergeCell ref="B193:P193"/>
    <mergeCell ref="C170:H170"/>
    <mergeCell ref="C171:H171"/>
    <mergeCell ref="C172:H172"/>
    <mergeCell ref="C173:H173"/>
    <mergeCell ref="C174:H174"/>
    <mergeCell ref="C175:H175"/>
    <mergeCell ref="C176:H176"/>
    <mergeCell ref="B179:P179"/>
    <mergeCell ref="I180:J180"/>
    <mergeCell ref="L180:M180"/>
    <mergeCell ref="O180:P180"/>
    <mergeCell ref="C161:H161"/>
    <mergeCell ref="C162:H162"/>
    <mergeCell ref="B165:P165"/>
    <mergeCell ref="I166:J166"/>
    <mergeCell ref="L166:M166"/>
    <mergeCell ref="O166:P166"/>
    <mergeCell ref="B167:P167"/>
    <mergeCell ref="C168:H168"/>
    <mergeCell ref="C169:H169"/>
    <mergeCell ref="C151:H151"/>
    <mergeCell ref="C152:H152"/>
    <mergeCell ref="C153:H153"/>
    <mergeCell ref="B155:P155"/>
    <mergeCell ref="C156:H156"/>
    <mergeCell ref="C157:H157"/>
    <mergeCell ref="C158:H158"/>
    <mergeCell ref="C159:H159"/>
    <mergeCell ref="C160:H160"/>
    <mergeCell ref="C141:H141"/>
    <mergeCell ref="C142:H142"/>
    <mergeCell ref="C143:H143"/>
    <mergeCell ref="B145:P145"/>
    <mergeCell ref="C146:H146"/>
    <mergeCell ref="C147:H147"/>
    <mergeCell ref="C148:H148"/>
    <mergeCell ref="C149:H149"/>
    <mergeCell ref="C150:H150"/>
    <mergeCell ref="C132:H132"/>
    <mergeCell ref="B135:P135"/>
    <mergeCell ref="I136:J136"/>
    <mergeCell ref="L136:M136"/>
    <mergeCell ref="O136:P136"/>
    <mergeCell ref="B137:P137"/>
    <mergeCell ref="C138:H138"/>
    <mergeCell ref="C139:H139"/>
    <mergeCell ref="C140:H140"/>
    <mergeCell ref="B123:P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12:H112"/>
    <mergeCell ref="C113:H113"/>
    <mergeCell ref="C114:H114"/>
    <mergeCell ref="C115:H115"/>
    <mergeCell ref="C116:H116"/>
    <mergeCell ref="C117:H117"/>
    <mergeCell ref="C118:H118"/>
    <mergeCell ref="B121:P121"/>
    <mergeCell ref="I122:J122"/>
    <mergeCell ref="L122:M122"/>
    <mergeCell ref="O122:P122"/>
    <mergeCell ref="C103:H103"/>
    <mergeCell ref="C104:H104"/>
    <mergeCell ref="B107:P107"/>
    <mergeCell ref="I108:J108"/>
    <mergeCell ref="L108:M108"/>
    <mergeCell ref="O108:P108"/>
    <mergeCell ref="B109:P109"/>
    <mergeCell ref="C110:H110"/>
    <mergeCell ref="C111:H111"/>
    <mergeCell ref="C93:H93"/>
    <mergeCell ref="B95:P95"/>
    <mergeCell ref="C96:H96"/>
    <mergeCell ref="C97:H97"/>
    <mergeCell ref="C98:H98"/>
    <mergeCell ref="C99:H99"/>
    <mergeCell ref="C100:H100"/>
    <mergeCell ref="C101:H101"/>
    <mergeCell ref="C102:H102"/>
    <mergeCell ref="B84:P84"/>
    <mergeCell ref="C85:H85"/>
    <mergeCell ref="C86:H86"/>
    <mergeCell ref="C87:H87"/>
    <mergeCell ref="C88:H88"/>
    <mergeCell ref="C89:H89"/>
    <mergeCell ref="C90:H90"/>
    <mergeCell ref="C91:H91"/>
    <mergeCell ref="C92:H92"/>
    <mergeCell ref="C73:H73"/>
    <mergeCell ref="C74:H74"/>
    <mergeCell ref="C75:H75"/>
    <mergeCell ref="C76:H76"/>
    <mergeCell ref="C77:H77"/>
    <mergeCell ref="C78:H78"/>
    <mergeCell ref="C79:H79"/>
    <mergeCell ref="B82:P82"/>
    <mergeCell ref="I83:J83"/>
    <mergeCell ref="L83:M83"/>
    <mergeCell ref="O83:P83"/>
    <mergeCell ref="C62:H62"/>
    <mergeCell ref="B64:P64"/>
    <mergeCell ref="C65:H65"/>
    <mergeCell ref="C66:H66"/>
    <mergeCell ref="C67:H67"/>
    <mergeCell ref="C68:H68"/>
    <mergeCell ref="C69:H69"/>
    <mergeCell ref="C70:H70"/>
    <mergeCell ref="B72:P72"/>
    <mergeCell ref="C52:H52"/>
    <mergeCell ref="C53:H53"/>
    <mergeCell ref="C54:H54"/>
    <mergeCell ref="B56:P56"/>
    <mergeCell ref="C57:H57"/>
    <mergeCell ref="C58:H58"/>
    <mergeCell ref="C59:H59"/>
    <mergeCell ref="C60:H60"/>
    <mergeCell ref="C61:H61"/>
    <mergeCell ref="C42:H42"/>
    <mergeCell ref="C43:H43"/>
    <mergeCell ref="C44:H44"/>
    <mergeCell ref="C45:H45"/>
    <mergeCell ref="C46:H46"/>
    <mergeCell ref="B48:P48"/>
    <mergeCell ref="C49:H49"/>
    <mergeCell ref="C50:H50"/>
    <mergeCell ref="C51:H51"/>
    <mergeCell ref="B32:P32"/>
    <mergeCell ref="C33:H33"/>
    <mergeCell ref="C34:H34"/>
    <mergeCell ref="C35:H35"/>
    <mergeCell ref="C36:H36"/>
    <mergeCell ref="C37:H37"/>
    <mergeCell ref="C38:H38"/>
    <mergeCell ref="B40:P40"/>
    <mergeCell ref="C41:H41"/>
    <mergeCell ref="C21:H21"/>
    <mergeCell ref="C22:H22"/>
    <mergeCell ref="B24:P24"/>
    <mergeCell ref="C25:H25"/>
    <mergeCell ref="C26:H26"/>
    <mergeCell ref="C27:H27"/>
    <mergeCell ref="C28:H28"/>
    <mergeCell ref="C29:H29"/>
    <mergeCell ref="C30:H30"/>
    <mergeCell ref="C11:H11"/>
    <mergeCell ref="C12:H12"/>
    <mergeCell ref="C13:H13"/>
    <mergeCell ref="C14:H14"/>
    <mergeCell ref="B16:P16"/>
    <mergeCell ref="C17:H17"/>
    <mergeCell ref="C18:H18"/>
    <mergeCell ref="C19:H19"/>
    <mergeCell ref="C20:H20"/>
    <mergeCell ref="B2:C2"/>
    <mergeCell ref="E2:M2"/>
    <mergeCell ref="B6:P6"/>
    <mergeCell ref="I7:J7"/>
    <mergeCell ref="L7:M7"/>
    <mergeCell ref="O7:P7"/>
    <mergeCell ref="B8:P8"/>
    <mergeCell ref="C9:H9"/>
    <mergeCell ref="C10:H10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I34"/>
  <sheetViews>
    <sheetView topLeftCell="H1" zoomScale="90" zoomScaleNormal="90" workbookViewId="0">
      <selection activeCell="N33" sqref="N33"/>
    </sheetView>
  </sheetViews>
  <sheetFormatPr baseColWidth="10" defaultColWidth="9.140625" defaultRowHeight="15" x14ac:dyDescent="0.25"/>
  <cols>
    <col min="1" max="1" width="6.140625" style="278" customWidth="1"/>
    <col min="2" max="3" width="11.5703125" style="278" customWidth="1"/>
    <col min="4" max="4" width="5.7109375" style="278" customWidth="1"/>
    <col min="5" max="5" width="7.42578125" style="278" customWidth="1"/>
    <col min="6" max="6" width="6.28515625" style="278" customWidth="1"/>
    <col min="7" max="7" width="4.7109375" style="278" customWidth="1"/>
    <col min="8" max="8" width="5.28515625" style="278" customWidth="1"/>
    <col min="9" max="9" width="5" style="278" customWidth="1"/>
    <col min="10" max="10" width="5.7109375" style="278" customWidth="1"/>
    <col min="11" max="11" width="4.42578125" style="278" customWidth="1"/>
    <col min="12" max="12" width="9.28515625" style="278" customWidth="1"/>
    <col min="13" max="13" width="8.28515625" style="278" customWidth="1"/>
    <col min="14" max="14" width="43.5703125" style="278" customWidth="1"/>
    <col min="15" max="15" width="9" style="278" customWidth="1"/>
    <col min="16" max="16" width="7.42578125" style="278" customWidth="1"/>
    <col min="17" max="17" width="5.5703125" style="278" customWidth="1"/>
    <col min="18" max="18" width="8.28515625" style="278" customWidth="1"/>
    <col min="19" max="19" width="5.42578125" style="278" customWidth="1"/>
    <col min="20" max="20" width="24.140625" style="278" customWidth="1"/>
    <col min="21" max="21" width="30.5703125" style="278" customWidth="1"/>
    <col min="22" max="1023" width="11.5703125" style="278"/>
  </cols>
  <sheetData>
    <row r="1" spans="1:1023" ht="74.650000000000006" customHeight="1" x14ac:dyDescent="0.25">
      <c r="A1" s="279" t="s">
        <v>998</v>
      </c>
      <c r="B1" s="390" t="s">
        <v>999</v>
      </c>
      <c r="C1" s="390"/>
      <c r="D1" s="279" t="s">
        <v>231</v>
      </c>
      <c r="E1" s="281" t="s">
        <v>1000</v>
      </c>
      <c r="F1" s="280" t="s">
        <v>1001</v>
      </c>
      <c r="G1" s="280" t="s">
        <v>1002</v>
      </c>
      <c r="H1" s="280" t="s">
        <v>1003</v>
      </c>
      <c r="I1" s="280" t="s">
        <v>1004</v>
      </c>
      <c r="J1" s="280" t="s">
        <v>1005</v>
      </c>
      <c r="K1" s="280" t="s">
        <v>1006</v>
      </c>
      <c r="L1" s="280" t="s">
        <v>1007</v>
      </c>
      <c r="M1" s="281" t="s">
        <v>1008</v>
      </c>
      <c r="N1" s="281" t="s">
        <v>1009</v>
      </c>
      <c r="O1" s="280" t="s">
        <v>1010</v>
      </c>
      <c r="P1" s="280" t="s">
        <v>1011</v>
      </c>
      <c r="Q1" s="280" t="s">
        <v>1012</v>
      </c>
      <c r="R1" s="280" t="s">
        <v>1013</v>
      </c>
      <c r="S1" s="280" t="s">
        <v>1014</v>
      </c>
      <c r="T1" s="280" t="s">
        <v>1015</v>
      </c>
      <c r="U1" s="280" t="s">
        <v>1016</v>
      </c>
    </row>
    <row r="2" spans="1:1023" ht="19.350000000000001" customHeight="1" x14ac:dyDescent="0.25">
      <c r="A2" s="282"/>
      <c r="B2" s="391" t="s">
        <v>1017</v>
      </c>
      <c r="C2" s="391"/>
      <c r="D2" s="283"/>
      <c r="E2" s="284" t="s">
        <v>1018</v>
      </c>
      <c r="F2" s="283"/>
      <c r="G2" s="283"/>
      <c r="H2" s="283"/>
      <c r="I2" s="283"/>
      <c r="J2" s="283"/>
      <c r="K2" s="283"/>
      <c r="L2" s="283" t="s">
        <v>1019</v>
      </c>
      <c r="M2" s="283">
        <v>912586</v>
      </c>
      <c r="N2" s="285" t="s">
        <v>1020</v>
      </c>
      <c r="O2" s="283" t="s">
        <v>1021</v>
      </c>
      <c r="P2" s="283" t="s">
        <v>1022</v>
      </c>
      <c r="Q2" s="286" t="s">
        <v>1023</v>
      </c>
      <c r="R2" s="283" t="s">
        <v>1024</v>
      </c>
      <c r="S2" s="283"/>
      <c r="T2" s="287" t="s">
        <v>1025</v>
      </c>
      <c r="U2" s="288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</row>
    <row r="3" spans="1:1023" ht="29.85" customHeight="1" x14ac:dyDescent="0.25">
      <c r="A3" s="282"/>
      <c r="B3" s="391" t="s">
        <v>1026</v>
      </c>
      <c r="C3" s="391"/>
      <c r="D3" s="283"/>
      <c r="E3" s="284" t="s">
        <v>1018</v>
      </c>
      <c r="F3" s="283"/>
      <c r="G3" s="283">
        <v>0</v>
      </c>
      <c r="H3" s="283" t="s">
        <v>1027</v>
      </c>
      <c r="I3" s="283"/>
      <c r="J3" s="283"/>
      <c r="K3" s="283"/>
      <c r="L3" s="283" t="s">
        <v>1019</v>
      </c>
      <c r="M3" s="283">
        <v>912586</v>
      </c>
      <c r="N3" s="285" t="s">
        <v>1028</v>
      </c>
      <c r="O3" s="283" t="s">
        <v>1021</v>
      </c>
      <c r="P3" s="283" t="s">
        <v>1022</v>
      </c>
      <c r="Q3" s="283" t="s">
        <v>1029</v>
      </c>
      <c r="R3" s="283" t="s">
        <v>1030</v>
      </c>
      <c r="S3" s="283"/>
      <c r="T3" s="283" t="s">
        <v>1031</v>
      </c>
      <c r="U3" s="288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</row>
    <row r="4" spans="1:1023" ht="22.5" x14ac:dyDescent="0.25">
      <c r="A4" s="282"/>
      <c r="B4" s="392" t="s">
        <v>1026</v>
      </c>
      <c r="C4" s="392"/>
      <c r="D4" s="288"/>
      <c r="E4" s="284" t="s">
        <v>1018</v>
      </c>
      <c r="F4" s="288"/>
      <c r="G4" s="288">
        <v>0</v>
      </c>
      <c r="H4" s="288" t="s">
        <v>1027</v>
      </c>
      <c r="I4" s="288"/>
      <c r="J4" s="283"/>
      <c r="K4" s="288"/>
      <c r="L4" s="288" t="s">
        <v>1019</v>
      </c>
      <c r="M4" s="283">
        <v>912747</v>
      </c>
      <c r="N4" s="289" t="s">
        <v>1032</v>
      </c>
      <c r="O4" s="288" t="s">
        <v>1021</v>
      </c>
      <c r="P4" s="288" t="s">
        <v>43</v>
      </c>
      <c r="Q4" s="283"/>
      <c r="R4" s="290" t="s">
        <v>1033</v>
      </c>
      <c r="S4" s="288">
        <v>908</v>
      </c>
      <c r="T4" s="283"/>
      <c r="U4" s="283" t="s">
        <v>1034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</row>
    <row r="5" spans="1:1023" ht="13.9" customHeight="1" x14ac:dyDescent="0.25">
      <c r="A5" s="291"/>
      <c r="B5" s="393" t="s">
        <v>1035</v>
      </c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</row>
    <row r="6" spans="1:1023" ht="45" x14ac:dyDescent="0.25">
      <c r="A6" s="292"/>
      <c r="B6" s="394" t="s">
        <v>1036</v>
      </c>
      <c r="C6" s="394"/>
      <c r="D6" s="292"/>
      <c r="E6" s="284" t="s">
        <v>1018</v>
      </c>
      <c r="F6" s="283" t="s">
        <v>239</v>
      </c>
      <c r="G6" s="283">
        <v>0</v>
      </c>
      <c r="H6" s="283" t="s">
        <v>1037</v>
      </c>
      <c r="I6" s="288"/>
      <c r="J6" s="283"/>
      <c r="K6" s="283"/>
      <c r="L6" s="288" t="s">
        <v>1019</v>
      </c>
      <c r="M6" s="284" t="s">
        <v>1038</v>
      </c>
      <c r="N6" s="293" t="s">
        <v>1039</v>
      </c>
      <c r="O6" s="288" t="s">
        <v>1040</v>
      </c>
      <c r="P6" s="283" t="s">
        <v>43</v>
      </c>
      <c r="Q6" s="283"/>
      <c r="R6" s="288" t="s">
        <v>1024</v>
      </c>
      <c r="S6" s="283">
        <v>599</v>
      </c>
      <c r="T6" s="283"/>
      <c r="U6" s="283" t="s">
        <v>1041</v>
      </c>
    </row>
    <row r="7" spans="1:1023" ht="45" x14ac:dyDescent="0.25">
      <c r="A7" s="292"/>
      <c r="B7" s="394" t="s">
        <v>1042</v>
      </c>
      <c r="C7" s="394"/>
      <c r="D7" s="292"/>
      <c r="E7" s="284" t="s">
        <v>1018</v>
      </c>
      <c r="F7" s="283" t="s">
        <v>239</v>
      </c>
      <c r="G7" s="283">
        <v>0</v>
      </c>
      <c r="H7" s="283" t="s">
        <v>1037</v>
      </c>
      <c r="I7" s="288"/>
      <c r="J7" s="283"/>
      <c r="K7" s="283"/>
      <c r="L7" s="288" t="s">
        <v>1019</v>
      </c>
      <c r="M7" s="284" t="s">
        <v>1043</v>
      </c>
      <c r="N7" s="293" t="s">
        <v>1044</v>
      </c>
      <c r="O7" s="288" t="s">
        <v>1040</v>
      </c>
      <c r="P7" s="283" t="s">
        <v>43</v>
      </c>
      <c r="Q7" s="283"/>
      <c r="R7" s="288" t="s">
        <v>1024</v>
      </c>
      <c r="S7" s="283">
        <v>599</v>
      </c>
      <c r="T7" s="283"/>
      <c r="U7" s="283" t="s">
        <v>1041</v>
      </c>
    </row>
    <row r="8" spans="1:1023" ht="45" x14ac:dyDescent="0.25">
      <c r="A8" s="292"/>
      <c r="B8" s="394" t="s">
        <v>1045</v>
      </c>
      <c r="C8" s="394"/>
      <c r="D8" s="292"/>
      <c r="E8" s="284" t="s">
        <v>1018</v>
      </c>
      <c r="F8" s="283" t="s">
        <v>239</v>
      </c>
      <c r="G8" s="283">
        <v>0</v>
      </c>
      <c r="H8" s="283" t="s">
        <v>1037</v>
      </c>
      <c r="I8" s="288"/>
      <c r="J8" s="283"/>
      <c r="K8" s="283"/>
      <c r="L8" s="288" t="s">
        <v>1019</v>
      </c>
      <c r="M8" s="284" t="s">
        <v>1046</v>
      </c>
      <c r="N8" s="293" t="s">
        <v>1047</v>
      </c>
      <c r="O8" s="288" t="s">
        <v>1040</v>
      </c>
      <c r="P8" s="283" t="s">
        <v>43</v>
      </c>
      <c r="Q8" s="283"/>
      <c r="R8" s="288" t="s">
        <v>1024</v>
      </c>
      <c r="S8" s="283">
        <v>599</v>
      </c>
      <c r="T8" s="283"/>
      <c r="U8" s="283" t="s">
        <v>1041</v>
      </c>
    </row>
    <row r="9" spans="1:1023" ht="45" x14ac:dyDescent="0.25">
      <c r="A9" s="292"/>
      <c r="B9" s="394" t="s">
        <v>1048</v>
      </c>
      <c r="C9" s="394"/>
      <c r="D9" s="292"/>
      <c r="E9" s="284" t="s">
        <v>1018</v>
      </c>
      <c r="F9" s="283" t="s">
        <v>239</v>
      </c>
      <c r="G9" s="283">
        <v>0</v>
      </c>
      <c r="H9" s="283" t="s">
        <v>1037</v>
      </c>
      <c r="I9" s="288"/>
      <c r="J9" s="283"/>
      <c r="K9" s="283"/>
      <c r="L9" s="288" t="s">
        <v>1019</v>
      </c>
      <c r="M9" s="284" t="s">
        <v>1049</v>
      </c>
      <c r="N9" s="293" t="s">
        <v>1050</v>
      </c>
      <c r="O9" s="288" t="s">
        <v>1040</v>
      </c>
      <c r="P9" s="283" t="s">
        <v>43</v>
      </c>
      <c r="Q9" s="283"/>
      <c r="R9" s="288" t="s">
        <v>1024</v>
      </c>
      <c r="S9" s="283">
        <v>599</v>
      </c>
      <c r="T9" s="283"/>
      <c r="U9" s="283" t="s">
        <v>1041</v>
      </c>
    </row>
    <row r="10" spans="1:1023" ht="45" x14ac:dyDescent="0.25">
      <c r="A10" s="292"/>
      <c r="B10" s="394" t="s">
        <v>1051</v>
      </c>
      <c r="C10" s="394"/>
      <c r="D10" s="292"/>
      <c r="E10" s="284" t="s">
        <v>1018</v>
      </c>
      <c r="F10" s="283" t="s">
        <v>239</v>
      </c>
      <c r="G10" s="283">
        <v>0</v>
      </c>
      <c r="H10" s="283" t="s">
        <v>1037</v>
      </c>
      <c r="I10" s="288"/>
      <c r="J10" s="283"/>
      <c r="K10" s="283"/>
      <c r="L10" s="288" t="s">
        <v>1019</v>
      </c>
      <c r="M10" s="284" t="s">
        <v>1052</v>
      </c>
      <c r="N10" s="293" t="s">
        <v>1053</v>
      </c>
      <c r="O10" s="288" t="s">
        <v>1040</v>
      </c>
      <c r="P10" s="283" t="s">
        <v>43</v>
      </c>
      <c r="Q10" s="283"/>
      <c r="R10" s="288" t="s">
        <v>1024</v>
      </c>
      <c r="S10" s="283">
        <v>599</v>
      </c>
      <c r="T10" s="283"/>
      <c r="U10" s="283" t="s">
        <v>1041</v>
      </c>
    </row>
    <row r="11" spans="1:1023" ht="45" x14ac:dyDescent="0.25">
      <c r="A11" s="292"/>
      <c r="B11" s="394" t="s">
        <v>1054</v>
      </c>
      <c r="C11" s="394"/>
      <c r="D11" s="292"/>
      <c r="E11" s="284" t="s">
        <v>1018</v>
      </c>
      <c r="F11" s="283" t="s">
        <v>239</v>
      </c>
      <c r="G11" s="283">
        <v>0</v>
      </c>
      <c r="H11" s="283" t="s">
        <v>1037</v>
      </c>
      <c r="I11" s="288"/>
      <c r="J11" s="283"/>
      <c r="K11" s="283"/>
      <c r="L11" s="288" t="s">
        <v>1019</v>
      </c>
      <c r="M11" s="284" t="s">
        <v>1055</v>
      </c>
      <c r="N11" s="293" t="s">
        <v>1056</v>
      </c>
      <c r="O11" s="288" t="s">
        <v>1040</v>
      </c>
      <c r="P11" s="283" t="s">
        <v>43</v>
      </c>
      <c r="Q11" s="283"/>
      <c r="R11" s="288" t="s">
        <v>1024</v>
      </c>
      <c r="S11" s="283">
        <v>599</v>
      </c>
      <c r="T11" s="283"/>
      <c r="U11" s="283" t="s">
        <v>1041</v>
      </c>
    </row>
    <row r="12" spans="1:1023" ht="45" x14ac:dyDescent="0.25">
      <c r="A12" s="292"/>
      <c r="B12" s="394" t="s">
        <v>1057</v>
      </c>
      <c r="C12" s="394"/>
      <c r="D12" s="292"/>
      <c r="E12" s="284" t="s">
        <v>1018</v>
      </c>
      <c r="F12" s="283" t="s">
        <v>239</v>
      </c>
      <c r="G12" s="283">
        <v>0</v>
      </c>
      <c r="H12" s="283" t="s">
        <v>1037</v>
      </c>
      <c r="I12" s="288"/>
      <c r="J12" s="283"/>
      <c r="K12" s="283"/>
      <c r="L12" s="288" t="s">
        <v>1019</v>
      </c>
      <c r="M12" s="284" t="s">
        <v>1058</v>
      </c>
      <c r="N12" s="293" t="s">
        <v>1059</v>
      </c>
      <c r="O12" s="288" t="s">
        <v>1040</v>
      </c>
      <c r="P12" s="283" t="s">
        <v>43</v>
      </c>
      <c r="Q12" s="283"/>
      <c r="R12" s="288" t="s">
        <v>1024</v>
      </c>
      <c r="S12" s="283">
        <v>599</v>
      </c>
      <c r="T12" s="283"/>
      <c r="U12" s="283" t="s">
        <v>1041</v>
      </c>
    </row>
    <row r="13" spans="1:1023" ht="45" x14ac:dyDescent="0.25">
      <c r="A13" s="292"/>
      <c r="B13" s="394" t="s">
        <v>1060</v>
      </c>
      <c r="C13" s="394"/>
      <c r="D13" s="292"/>
      <c r="E13" s="284" t="s">
        <v>1018</v>
      </c>
      <c r="F13" s="283" t="s">
        <v>239</v>
      </c>
      <c r="G13" s="283">
        <v>0</v>
      </c>
      <c r="H13" s="283" t="s">
        <v>1037</v>
      </c>
      <c r="I13" s="288"/>
      <c r="J13" s="283"/>
      <c r="K13" s="283"/>
      <c r="L13" s="288" t="s">
        <v>1019</v>
      </c>
      <c r="M13" s="284" t="s">
        <v>1061</v>
      </c>
      <c r="N13" s="293" t="s">
        <v>1062</v>
      </c>
      <c r="O13" s="288" t="s">
        <v>1040</v>
      </c>
      <c r="P13" s="283" t="s">
        <v>43</v>
      </c>
      <c r="Q13" s="283"/>
      <c r="R13" s="288" t="s">
        <v>1024</v>
      </c>
      <c r="S13" s="283">
        <v>599</v>
      </c>
      <c r="T13" s="283"/>
      <c r="U13" s="283" t="s">
        <v>1041</v>
      </c>
    </row>
    <row r="14" spans="1:1023" ht="13.9" customHeight="1" x14ac:dyDescent="0.25">
      <c r="A14" s="291"/>
      <c r="B14" s="393" t="s">
        <v>1063</v>
      </c>
      <c r="C14" s="393"/>
      <c r="D14" s="393"/>
      <c r="E14" s="393"/>
      <c r="F14" s="393"/>
      <c r="G14" s="393"/>
      <c r="H14" s="393"/>
      <c r="I14" s="393"/>
      <c r="J14" s="393"/>
      <c r="K14" s="393"/>
      <c r="L14" s="393"/>
      <c r="M14" s="393"/>
      <c r="N14" s="393"/>
      <c r="O14" s="393"/>
      <c r="P14" s="393"/>
      <c r="Q14" s="393"/>
      <c r="R14" s="393"/>
      <c r="S14" s="393"/>
      <c r="T14" s="393"/>
      <c r="U14" s="393"/>
    </row>
    <row r="15" spans="1:1023" ht="45" x14ac:dyDescent="0.25">
      <c r="A15" s="292"/>
      <c r="B15" s="394" t="s">
        <v>1057</v>
      </c>
      <c r="C15" s="394"/>
      <c r="D15" s="292"/>
      <c r="E15" s="284" t="s">
        <v>1018</v>
      </c>
      <c r="F15" s="283" t="s">
        <v>239</v>
      </c>
      <c r="G15" s="283">
        <v>0</v>
      </c>
      <c r="H15" s="283" t="s">
        <v>1037</v>
      </c>
      <c r="I15" s="288"/>
      <c r="J15" s="283"/>
      <c r="K15" s="283"/>
      <c r="L15" s="288" t="s">
        <v>1019</v>
      </c>
      <c r="M15" s="284" t="s">
        <v>1064</v>
      </c>
      <c r="N15" s="293" t="s">
        <v>1065</v>
      </c>
      <c r="O15" s="288" t="s">
        <v>1040</v>
      </c>
      <c r="P15" s="283" t="s">
        <v>43</v>
      </c>
      <c r="Q15" s="283"/>
      <c r="R15" s="288" t="s">
        <v>1024</v>
      </c>
      <c r="S15" s="283">
        <v>599</v>
      </c>
      <c r="T15" s="283"/>
      <c r="U15" s="283" t="s">
        <v>1041</v>
      </c>
    </row>
    <row r="16" spans="1:1023" ht="38.85" customHeight="1" x14ac:dyDescent="0.25">
      <c r="A16" s="292"/>
      <c r="B16" s="394" t="s">
        <v>1057</v>
      </c>
      <c r="C16" s="394"/>
      <c r="D16" s="292"/>
      <c r="E16" s="284" t="s">
        <v>1018</v>
      </c>
      <c r="F16" s="283" t="s">
        <v>239</v>
      </c>
      <c r="G16" s="283">
        <v>0</v>
      </c>
      <c r="H16" s="283" t="s">
        <v>1037</v>
      </c>
      <c r="I16" s="288"/>
      <c r="J16" s="283"/>
      <c r="K16" s="283"/>
      <c r="L16" s="288" t="s">
        <v>1019</v>
      </c>
      <c r="M16" s="284" t="s">
        <v>1066</v>
      </c>
      <c r="N16" s="293" t="s">
        <v>1067</v>
      </c>
      <c r="O16" s="288" t="s">
        <v>1040</v>
      </c>
      <c r="P16" s="283" t="s">
        <v>43</v>
      </c>
      <c r="Q16" s="283"/>
      <c r="R16" s="288" t="s">
        <v>1024</v>
      </c>
      <c r="S16" s="283">
        <v>599</v>
      </c>
      <c r="T16" s="283"/>
      <c r="U16" s="283" t="s">
        <v>1041</v>
      </c>
    </row>
    <row r="17" spans="1:21" ht="13.9" customHeight="1" x14ac:dyDescent="0.25">
      <c r="A17" s="291"/>
      <c r="B17" s="393" t="s">
        <v>1068</v>
      </c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</row>
    <row r="18" spans="1:21" ht="38.85" customHeight="1" x14ac:dyDescent="0.25">
      <c r="A18" s="292"/>
      <c r="B18" s="394" t="s">
        <v>1069</v>
      </c>
      <c r="C18" s="394"/>
      <c r="D18" s="292"/>
      <c r="E18" s="284" t="s">
        <v>1018</v>
      </c>
      <c r="F18" s="283" t="s">
        <v>239</v>
      </c>
      <c r="G18" s="283">
        <v>0</v>
      </c>
      <c r="H18" s="283" t="s">
        <v>1037</v>
      </c>
      <c r="I18" s="288"/>
      <c r="J18" s="283"/>
      <c r="K18" s="283"/>
      <c r="L18" s="288" t="s">
        <v>1019</v>
      </c>
      <c r="M18" s="284" t="s">
        <v>1070</v>
      </c>
      <c r="N18" s="293" t="s">
        <v>1071</v>
      </c>
      <c r="O18" s="288" t="s">
        <v>1040</v>
      </c>
      <c r="P18" s="283" t="s">
        <v>43</v>
      </c>
      <c r="Q18" s="283"/>
      <c r="R18" s="288" t="s">
        <v>1024</v>
      </c>
      <c r="S18" s="283">
        <v>599</v>
      </c>
      <c r="T18" s="283"/>
      <c r="U18" s="283" t="s">
        <v>1041</v>
      </c>
    </row>
    <row r="19" spans="1:21" ht="13.9" customHeight="1" x14ac:dyDescent="0.25">
      <c r="A19" s="291"/>
      <c r="B19" s="393" t="s">
        <v>1072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/>
      <c r="M19" s="393"/>
      <c r="N19" s="393"/>
      <c r="O19" s="393"/>
      <c r="P19" s="393"/>
      <c r="Q19" s="393"/>
      <c r="R19" s="393"/>
      <c r="S19" s="393"/>
      <c r="T19" s="393"/>
      <c r="U19" s="393"/>
    </row>
    <row r="20" spans="1:21" ht="38.85" customHeight="1" x14ac:dyDescent="0.25">
      <c r="A20" s="292"/>
      <c r="B20" s="394" t="s">
        <v>1073</v>
      </c>
      <c r="C20" s="394"/>
      <c r="D20" s="292"/>
      <c r="E20" s="284" t="s">
        <v>1018</v>
      </c>
      <c r="F20" s="283" t="s">
        <v>239</v>
      </c>
      <c r="G20" s="283">
        <v>0</v>
      </c>
      <c r="H20" s="283" t="s">
        <v>1037</v>
      </c>
      <c r="I20" s="288"/>
      <c r="J20" s="283"/>
      <c r="K20" s="283"/>
      <c r="L20" s="288" t="s">
        <v>1019</v>
      </c>
      <c r="M20" s="284" t="s">
        <v>1074</v>
      </c>
      <c r="N20" s="293" t="s">
        <v>1075</v>
      </c>
      <c r="O20" s="288" t="s">
        <v>1040</v>
      </c>
      <c r="P20" s="283" t="s">
        <v>43</v>
      </c>
      <c r="Q20" s="283"/>
      <c r="R20" s="288" t="s">
        <v>1024</v>
      </c>
      <c r="S20" s="283">
        <v>599</v>
      </c>
      <c r="T20" s="283"/>
      <c r="U20" s="283" t="s">
        <v>1041</v>
      </c>
    </row>
    <row r="21" spans="1:21" ht="13.9" customHeight="1" x14ac:dyDescent="0.25">
      <c r="A21" s="291"/>
      <c r="B21" s="393" t="s">
        <v>1076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393"/>
    </row>
    <row r="22" spans="1:21" ht="47.85" customHeight="1" x14ac:dyDescent="0.25">
      <c r="A22" s="292"/>
      <c r="B22" s="394" t="s">
        <v>1077</v>
      </c>
      <c r="C22" s="394"/>
      <c r="D22" s="292"/>
      <c r="E22" s="284" t="s">
        <v>1018</v>
      </c>
      <c r="F22" s="283" t="s">
        <v>239</v>
      </c>
      <c r="G22" s="283">
        <v>0</v>
      </c>
      <c r="H22" s="283" t="s">
        <v>1037</v>
      </c>
      <c r="I22" s="288"/>
      <c r="J22" s="283"/>
      <c r="K22" s="283"/>
      <c r="L22" s="288" t="s">
        <v>1019</v>
      </c>
      <c r="M22" s="284" t="s">
        <v>1078</v>
      </c>
      <c r="N22" s="294" t="s">
        <v>1079</v>
      </c>
      <c r="O22" s="288" t="s">
        <v>1040</v>
      </c>
      <c r="P22" s="283" t="s">
        <v>43</v>
      </c>
      <c r="Q22" s="283"/>
      <c r="R22" s="288" t="s">
        <v>1024</v>
      </c>
      <c r="S22" s="283">
        <v>599</v>
      </c>
      <c r="T22" s="283"/>
      <c r="U22" s="283" t="s">
        <v>1041</v>
      </c>
    </row>
    <row r="23" spans="1:21" ht="13.9" customHeight="1" x14ac:dyDescent="0.25">
      <c r="A23" s="291"/>
      <c r="B23" s="393" t="s">
        <v>1080</v>
      </c>
      <c r="C23" s="393"/>
      <c r="D23" s="393"/>
      <c r="E23" s="393"/>
      <c r="F23" s="393"/>
      <c r="G23" s="393"/>
      <c r="H23" s="393"/>
      <c r="I23" s="393"/>
      <c r="J23" s="393"/>
      <c r="K23" s="393"/>
      <c r="L23" s="393"/>
      <c r="M23" s="393"/>
      <c r="N23" s="393"/>
      <c r="O23" s="393"/>
      <c r="P23" s="393"/>
      <c r="Q23" s="393"/>
      <c r="R23" s="393"/>
      <c r="S23" s="393"/>
      <c r="T23" s="393"/>
      <c r="U23" s="393"/>
    </row>
    <row r="24" spans="1:21" ht="45" x14ac:dyDescent="0.25">
      <c r="A24" s="292"/>
      <c r="B24" s="394" t="s">
        <v>1081</v>
      </c>
      <c r="C24" s="394"/>
      <c r="D24" s="292"/>
      <c r="E24" s="284" t="s">
        <v>1018</v>
      </c>
      <c r="F24" s="283" t="s">
        <v>239</v>
      </c>
      <c r="G24" s="283">
        <v>0</v>
      </c>
      <c r="H24" s="283" t="s">
        <v>1037</v>
      </c>
      <c r="I24" s="288"/>
      <c r="J24" s="283"/>
      <c r="K24" s="283"/>
      <c r="L24" s="288" t="s">
        <v>1019</v>
      </c>
      <c r="M24" s="284" t="s">
        <v>1082</v>
      </c>
      <c r="N24" s="293" t="s">
        <v>1083</v>
      </c>
      <c r="O24" s="288" t="s">
        <v>1040</v>
      </c>
      <c r="P24" s="283" t="s">
        <v>43</v>
      </c>
      <c r="Q24" s="283"/>
      <c r="R24" s="288" t="s">
        <v>1024</v>
      </c>
      <c r="S24" s="283">
        <v>599</v>
      </c>
      <c r="T24" s="283"/>
      <c r="U24" s="283" t="s">
        <v>1041</v>
      </c>
    </row>
    <row r="25" spans="1:21" ht="13.9" customHeight="1" x14ac:dyDescent="0.25">
      <c r="A25" s="291"/>
      <c r="B25" s="393" t="s">
        <v>1084</v>
      </c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Q25" s="393"/>
      <c r="R25" s="393"/>
      <c r="S25" s="393"/>
      <c r="T25" s="393"/>
      <c r="U25" s="393"/>
    </row>
    <row r="26" spans="1:21" ht="45" x14ac:dyDescent="0.25">
      <c r="A26" s="292"/>
      <c r="B26" s="394" t="s">
        <v>1085</v>
      </c>
      <c r="C26" s="394"/>
      <c r="D26" s="292"/>
      <c r="E26" s="284" t="s">
        <v>1018</v>
      </c>
      <c r="F26" s="283" t="s">
        <v>239</v>
      </c>
      <c r="G26" s="283">
        <v>0</v>
      </c>
      <c r="H26" s="283" t="s">
        <v>1037</v>
      </c>
      <c r="I26" s="288"/>
      <c r="J26" s="283"/>
      <c r="K26" s="283"/>
      <c r="L26" s="288" t="s">
        <v>1019</v>
      </c>
      <c r="M26" s="284" t="s">
        <v>1086</v>
      </c>
      <c r="N26" s="293" t="s">
        <v>1087</v>
      </c>
      <c r="O26" s="288" t="s">
        <v>1040</v>
      </c>
      <c r="P26" s="283" t="s">
        <v>43</v>
      </c>
      <c r="Q26" s="283"/>
      <c r="R26" s="288" t="s">
        <v>1024</v>
      </c>
      <c r="S26" s="283">
        <v>599</v>
      </c>
      <c r="T26" s="283"/>
      <c r="U26" s="283" t="s">
        <v>1041</v>
      </c>
    </row>
    <row r="27" spans="1:21" ht="45" x14ac:dyDescent="0.25">
      <c r="A27" s="292"/>
      <c r="B27" s="394" t="s">
        <v>1088</v>
      </c>
      <c r="C27" s="394"/>
      <c r="D27" s="292"/>
      <c r="E27" s="284" t="s">
        <v>1018</v>
      </c>
      <c r="F27" s="283" t="s">
        <v>239</v>
      </c>
      <c r="G27" s="283">
        <v>0</v>
      </c>
      <c r="H27" s="283" t="s">
        <v>1037</v>
      </c>
      <c r="I27" s="288"/>
      <c r="J27" s="283"/>
      <c r="K27" s="283"/>
      <c r="L27" s="288" t="s">
        <v>1019</v>
      </c>
      <c r="M27" s="284" t="s">
        <v>1089</v>
      </c>
      <c r="N27" s="293" t="s">
        <v>1090</v>
      </c>
      <c r="O27" s="288" t="s">
        <v>1040</v>
      </c>
      <c r="P27" s="283" t="s">
        <v>43</v>
      </c>
      <c r="Q27" s="283"/>
      <c r="R27" s="288" t="s">
        <v>1024</v>
      </c>
      <c r="S27" s="283">
        <v>599</v>
      </c>
      <c r="T27" s="283"/>
      <c r="U27" s="283" t="s">
        <v>1041</v>
      </c>
    </row>
    <row r="28" spans="1:21" ht="13.9" customHeight="1" x14ac:dyDescent="0.25">
      <c r="A28" s="291"/>
      <c r="B28" s="393" t="s">
        <v>1091</v>
      </c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</row>
    <row r="29" spans="1:21" ht="45" x14ac:dyDescent="0.25">
      <c r="A29" s="292"/>
      <c r="B29" s="394" t="s">
        <v>1085</v>
      </c>
      <c r="C29" s="394"/>
      <c r="D29" s="292"/>
      <c r="E29" s="284" t="s">
        <v>1018</v>
      </c>
      <c r="F29" s="283" t="s">
        <v>239</v>
      </c>
      <c r="G29" s="283">
        <v>0</v>
      </c>
      <c r="H29" s="283" t="s">
        <v>1037</v>
      </c>
      <c r="I29" s="288"/>
      <c r="J29" s="283"/>
      <c r="K29" s="283"/>
      <c r="L29" s="288" t="s">
        <v>1019</v>
      </c>
      <c r="M29" s="284" t="s">
        <v>1092</v>
      </c>
      <c r="N29" s="293" t="s">
        <v>1093</v>
      </c>
      <c r="O29" s="288" t="s">
        <v>1040</v>
      </c>
      <c r="P29" s="283" t="s">
        <v>43</v>
      </c>
      <c r="Q29" s="283"/>
      <c r="R29" s="288" t="s">
        <v>1024</v>
      </c>
      <c r="S29" s="283">
        <v>599</v>
      </c>
      <c r="T29" s="283"/>
      <c r="U29" s="283" t="s">
        <v>1041</v>
      </c>
    </row>
    <row r="30" spans="1:21" ht="13.9" customHeight="1" x14ac:dyDescent="0.25">
      <c r="A30" s="291"/>
      <c r="B30" s="393" t="s">
        <v>1094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/>
      <c r="M30" s="393"/>
      <c r="N30" s="393"/>
      <c r="O30" s="393"/>
      <c r="P30" s="393"/>
      <c r="Q30" s="393"/>
      <c r="R30" s="393"/>
      <c r="S30" s="393"/>
      <c r="T30" s="393"/>
      <c r="U30" s="393"/>
    </row>
    <row r="31" spans="1:21" ht="45" x14ac:dyDescent="0.25">
      <c r="A31" s="292"/>
      <c r="B31" s="394" t="s">
        <v>1085</v>
      </c>
      <c r="C31" s="394"/>
      <c r="D31" s="292"/>
      <c r="E31" s="284" t="s">
        <v>1018</v>
      </c>
      <c r="F31" s="283" t="s">
        <v>239</v>
      </c>
      <c r="G31" s="283">
        <v>0</v>
      </c>
      <c r="H31" s="283" t="s">
        <v>1037</v>
      </c>
      <c r="I31" s="288"/>
      <c r="J31" s="283"/>
      <c r="K31" s="283"/>
      <c r="L31" s="288" t="s">
        <v>1019</v>
      </c>
      <c r="M31" s="284" t="s">
        <v>1095</v>
      </c>
      <c r="N31" s="293" t="s">
        <v>1096</v>
      </c>
      <c r="O31" s="288" t="s">
        <v>1040</v>
      </c>
      <c r="P31" s="283" t="s">
        <v>43</v>
      </c>
      <c r="Q31" s="283"/>
      <c r="R31" s="288" t="s">
        <v>1024</v>
      </c>
      <c r="S31" s="283">
        <v>599</v>
      </c>
      <c r="T31" s="283"/>
      <c r="U31" s="283" t="s">
        <v>1041</v>
      </c>
    </row>
    <row r="32" spans="1:21" ht="13.9" customHeight="1" x14ac:dyDescent="0.25">
      <c r="A32" s="291"/>
      <c r="B32" s="393" t="s">
        <v>1097</v>
      </c>
      <c r="C32" s="393"/>
      <c r="D32" s="393"/>
      <c r="E32" s="393"/>
      <c r="F32" s="393"/>
      <c r="G32" s="393"/>
      <c r="H32" s="393"/>
      <c r="I32" s="393"/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</row>
    <row r="33" spans="1:21" ht="43.9" customHeight="1" x14ac:dyDescent="0.25">
      <c r="A33" s="292"/>
      <c r="B33" s="394" t="s">
        <v>1098</v>
      </c>
      <c r="C33" s="394"/>
      <c r="D33" s="292"/>
      <c r="E33" s="284" t="s">
        <v>1018</v>
      </c>
      <c r="F33" s="283" t="s">
        <v>239</v>
      </c>
      <c r="G33" s="283">
        <v>0</v>
      </c>
      <c r="H33" s="283" t="s">
        <v>1037</v>
      </c>
      <c r="I33" s="288"/>
      <c r="J33" s="283"/>
      <c r="K33" s="283"/>
      <c r="L33" s="288" t="s">
        <v>1019</v>
      </c>
      <c r="M33" s="284" t="s">
        <v>1099</v>
      </c>
      <c r="N33" s="293" t="s">
        <v>1100</v>
      </c>
      <c r="O33" s="288" t="s">
        <v>1040</v>
      </c>
      <c r="P33" s="283" t="s">
        <v>43</v>
      </c>
      <c r="Q33" s="283"/>
      <c r="R33" s="288" t="s">
        <v>1024</v>
      </c>
      <c r="S33" s="283">
        <v>599</v>
      </c>
      <c r="T33" s="283"/>
      <c r="U33" s="283" t="s">
        <v>1041</v>
      </c>
    </row>
    <row r="34" spans="1:21" x14ac:dyDescent="0.25">
      <c r="A34" s="291"/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393"/>
      <c r="Q34" s="393"/>
      <c r="R34" s="393"/>
      <c r="S34" s="393"/>
      <c r="T34" s="393"/>
      <c r="U34" s="393"/>
    </row>
  </sheetData>
  <mergeCells count="34">
    <mergeCell ref="B31:C31"/>
    <mergeCell ref="B32:U32"/>
    <mergeCell ref="B33:C33"/>
    <mergeCell ref="B34:U34"/>
    <mergeCell ref="B26:C26"/>
    <mergeCell ref="B27:C27"/>
    <mergeCell ref="B28:U28"/>
    <mergeCell ref="B29:C29"/>
    <mergeCell ref="B30:U30"/>
    <mergeCell ref="B21:U21"/>
    <mergeCell ref="B22:C22"/>
    <mergeCell ref="B23:U23"/>
    <mergeCell ref="B24:C24"/>
    <mergeCell ref="B25:U25"/>
    <mergeCell ref="B16:C16"/>
    <mergeCell ref="B17:U17"/>
    <mergeCell ref="B18:C18"/>
    <mergeCell ref="B19:U19"/>
    <mergeCell ref="B20:C20"/>
    <mergeCell ref="B11:C11"/>
    <mergeCell ref="B12:C12"/>
    <mergeCell ref="B13:C13"/>
    <mergeCell ref="B14:U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U5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73"/>
  <sheetViews>
    <sheetView topLeftCell="B151" zoomScale="90" zoomScaleNormal="90" workbookViewId="0">
      <selection activeCell="N104" sqref="N104"/>
    </sheetView>
  </sheetViews>
  <sheetFormatPr baseColWidth="10" defaultColWidth="9.140625" defaultRowHeight="15" x14ac:dyDescent="0.25"/>
  <cols>
    <col min="1" max="1" width="5.5703125" customWidth="1"/>
    <col min="2" max="3" width="11.5703125" customWidth="1"/>
    <col min="4" max="5" width="7.7109375" customWidth="1"/>
    <col min="6" max="6" width="9" customWidth="1"/>
    <col min="7" max="7" width="7.28515625" customWidth="1"/>
    <col min="8" max="8" width="5.42578125" customWidth="1"/>
    <col min="9" max="11" width="5.140625" customWidth="1"/>
    <col min="12" max="12" width="8.28515625" customWidth="1"/>
    <col min="13" max="13" width="7.7109375" customWidth="1"/>
    <col min="14" max="14" width="52.5703125" customWidth="1"/>
  </cols>
  <sheetData>
    <row r="1" spans="1:14" ht="74.650000000000006" customHeight="1" x14ac:dyDescent="0.25">
      <c r="A1" s="279" t="s">
        <v>998</v>
      </c>
      <c r="B1" s="390" t="s">
        <v>999</v>
      </c>
      <c r="C1" s="390"/>
      <c r="D1" s="279" t="s">
        <v>231</v>
      </c>
      <c r="E1" s="281" t="s">
        <v>1000</v>
      </c>
      <c r="F1" s="280" t="s">
        <v>1001</v>
      </c>
      <c r="G1" s="280" t="s">
        <v>1101</v>
      </c>
      <c r="H1" s="280" t="s">
        <v>1003</v>
      </c>
      <c r="I1" s="280" t="s">
        <v>1102</v>
      </c>
      <c r="J1" s="280" t="s">
        <v>1103</v>
      </c>
      <c r="K1" s="280" t="s">
        <v>1006</v>
      </c>
      <c r="L1" s="280" t="s">
        <v>1007</v>
      </c>
      <c r="M1" s="281" t="s">
        <v>1008</v>
      </c>
      <c r="N1" s="281" t="s">
        <v>1009</v>
      </c>
    </row>
    <row r="2" spans="1:14" ht="13.9" customHeight="1" x14ac:dyDescent="0.25">
      <c r="A2" s="295"/>
      <c r="B2" s="395" t="s">
        <v>1035</v>
      </c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</row>
    <row r="3" spans="1:14" ht="22.5" x14ac:dyDescent="0.25">
      <c r="A3" s="296"/>
      <c r="B3" s="396"/>
      <c r="C3" s="396"/>
      <c r="D3" s="296" t="s">
        <v>638</v>
      </c>
      <c r="E3" s="298" t="s">
        <v>1104</v>
      </c>
      <c r="F3" s="297"/>
      <c r="G3" s="297"/>
      <c r="H3" s="297"/>
      <c r="I3" s="297"/>
      <c r="J3" s="297"/>
      <c r="K3" s="297"/>
      <c r="L3" s="297" t="s">
        <v>1105</v>
      </c>
      <c r="M3" s="298"/>
      <c r="N3" s="299" t="s">
        <v>1106</v>
      </c>
    </row>
    <row r="4" spans="1:14" x14ac:dyDescent="0.25">
      <c r="A4" s="296"/>
      <c r="B4" s="396"/>
      <c r="C4" s="396"/>
      <c r="D4" s="296" t="s">
        <v>647</v>
      </c>
      <c r="E4" s="298" t="s">
        <v>1107</v>
      </c>
      <c r="F4" s="297"/>
      <c r="G4" s="297"/>
      <c r="H4" s="297"/>
      <c r="I4" s="297"/>
      <c r="J4" s="297"/>
      <c r="K4" s="297"/>
      <c r="L4" s="297" t="s">
        <v>1105</v>
      </c>
      <c r="M4" s="298"/>
      <c r="N4" s="299" t="s">
        <v>1108</v>
      </c>
    </row>
    <row r="5" spans="1:14" x14ac:dyDescent="0.25">
      <c r="A5" s="296"/>
      <c r="B5" s="396"/>
      <c r="C5" s="396"/>
      <c r="D5" s="296" t="s">
        <v>651</v>
      </c>
      <c r="E5" s="298" t="s">
        <v>1109</v>
      </c>
      <c r="F5" s="297"/>
      <c r="G5" s="297"/>
      <c r="H5" s="297"/>
      <c r="I5" s="297"/>
      <c r="J5" s="297"/>
      <c r="K5" s="297"/>
      <c r="L5" s="297" t="s">
        <v>1105</v>
      </c>
      <c r="M5" s="298"/>
      <c r="N5" s="299" t="s">
        <v>1110</v>
      </c>
    </row>
    <row r="6" spans="1:14" x14ac:dyDescent="0.25">
      <c r="A6" s="296"/>
      <c r="B6" s="396"/>
      <c r="C6" s="396"/>
      <c r="D6" s="296" t="s">
        <v>649</v>
      </c>
      <c r="E6" s="298" t="s">
        <v>1038</v>
      </c>
      <c r="F6" s="297"/>
      <c r="G6" s="297"/>
      <c r="H6" s="297"/>
      <c r="I6" s="297"/>
      <c r="J6" s="297"/>
      <c r="K6" s="297"/>
      <c r="L6" s="297" t="s">
        <v>1105</v>
      </c>
      <c r="M6" s="298"/>
      <c r="N6" s="300" t="s">
        <v>1111</v>
      </c>
    </row>
    <row r="7" spans="1:14" x14ac:dyDescent="0.25">
      <c r="A7" s="296"/>
      <c r="B7" s="396"/>
      <c r="C7" s="396"/>
      <c r="D7" s="296" t="s">
        <v>652</v>
      </c>
      <c r="E7" s="298" t="s">
        <v>1112</v>
      </c>
      <c r="F7" s="297"/>
      <c r="G7" s="297"/>
      <c r="H7" s="297"/>
      <c r="I7" s="297"/>
      <c r="J7" s="297"/>
      <c r="K7" s="297"/>
      <c r="L7" s="297" t="s">
        <v>1105</v>
      </c>
      <c r="M7" s="298"/>
      <c r="N7" s="300" t="s">
        <v>1113</v>
      </c>
    </row>
    <row r="8" spans="1:14" x14ac:dyDescent="0.25">
      <c r="A8" s="295"/>
      <c r="B8" s="395"/>
      <c r="C8" s="395"/>
      <c r="D8" s="395"/>
      <c r="E8" s="395"/>
      <c r="F8" s="395"/>
      <c r="G8" s="395"/>
      <c r="H8" s="395"/>
      <c r="I8" s="395"/>
      <c r="J8" s="395"/>
      <c r="K8" s="395"/>
      <c r="L8" s="395"/>
      <c r="M8" s="395"/>
      <c r="N8" s="395"/>
    </row>
    <row r="9" spans="1:14" ht="22.5" x14ac:dyDescent="0.25">
      <c r="A9" s="296"/>
      <c r="B9" s="396"/>
      <c r="C9" s="396"/>
      <c r="D9" s="296" t="s">
        <v>656</v>
      </c>
      <c r="E9" s="298" t="s">
        <v>1114</v>
      </c>
      <c r="F9" s="297"/>
      <c r="G9" s="297"/>
      <c r="H9" s="297"/>
      <c r="I9" s="297"/>
      <c r="J9" s="297"/>
      <c r="K9" s="297"/>
      <c r="L9" s="297" t="s">
        <v>1105</v>
      </c>
      <c r="M9" s="298"/>
      <c r="N9" s="299" t="s">
        <v>1115</v>
      </c>
    </row>
    <row r="10" spans="1:14" x14ac:dyDescent="0.25">
      <c r="A10" s="296"/>
      <c r="B10" s="396"/>
      <c r="C10" s="396"/>
      <c r="D10" s="296" t="s">
        <v>663</v>
      </c>
      <c r="E10" s="298" t="s">
        <v>1116</v>
      </c>
      <c r="F10" s="297"/>
      <c r="G10" s="297"/>
      <c r="H10" s="297"/>
      <c r="I10" s="297"/>
      <c r="J10" s="297"/>
      <c r="K10" s="297"/>
      <c r="L10" s="297" t="s">
        <v>1105</v>
      </c>
      <c r="M10" s="298"/>
      <c r="N10" s="299" t="s">
        <v>1117</v>
      </c>
    </row>
    <row r="11" spans="1:14" x14ac:dyDescent="0.25">
      <c r="A11" s="296"/>
      <c r="B11" s="396"/>
      <c r="C11" s="396"/>
      <c r="D11" s="296" t="s">
        <v>666</v>
      </c>
      <c r="E11" s="298" t="s">
        <v>1118</v>
      </c>
      <c r="F11" s="297"/>
      <c r="G11" s="297"/>
      <c r="H11" s="297"/>
      <c r="I11" s="297"/>
      <c r="J11" s="297"/>
      <c r="K11" s="297"/>
      <c r="L11" s="297" t="s">
        <v>1105</v>
      </c>
      <c r="M11" s="298"/>
      <c r="N11" s="299" t="s">
        <v>1119</v>
      </c>
    </row>
    <row r="12" spans="1:14" x14ac:dyDescent="0.25">
      <c r="A12" s="296"/>
      <c r="B12" s="396"/>
      <c r="C12" s="396"/>
      <c r="D12" s="296" t="s">
        <v>665</v>
      </c>
      <c r="E12" s="298" t="s">
        <v>1043</v>
      </c>
      <c r="F12" s="297"/>
      <c r="G12" s="297"/>
      <c r="H12" s="297"/>
      <c r="I12" s="297"/>
      <c r="J12" s="297"/>
      <c r="K12" s="297"/>
      <c r="L12" s="297" t="s">
        <v>1105</v>
      </c>
      <c r="M12" s="298"/>
      <c r="N12" s="300" t="s">
        <v>1111</v>
      </c>
    </row>
    <row r="13" spans="1:14" x14ac:dyDescent="0.25">
      <c r="A13" s="296"/>
      <c r="B13" s="396"/>
      <c r="C13" s="396"/>
      <c r="D13" s="296" t="s">
        <v>667</v>
      </c>
      <c r="E13" s="298" t="s">
        <v>1120</v>
      </c>
      <c r="F13" s="297"/>
      <c r="G13" s="297"/>
      <c r="H13" s="297"/>
      <c r="I13" s="297"/>
      <c r="J13" s="297"/>
      <c r="K13" s="297"/>
      <c r="L13" s="297" t="s">
        <v>1105</v>
      </c>
      <c r="M13" s="298"/>
      <c r="N13" s="300" t="s">
        <v>1113</v>
      </c>
    </row>
    <row r="14" spans="1:14" x14ac:dyDescent="0.25">
      <c r="A14" s="295"/>
      <c r="B14" s="395"/>
      <c r="C14" s="395"/>
      <c r="D14" s="395"/>
      <c r="E14" s="395"/>
      <c r="F14" s="395"/>
      <c r="G14" s="395"/>
      <c r="H14" s="395"/>
      <c r="I14" s="395"/>
      <c r="J14" s="395"/>
      <c r="K14" s="395"/>
      <c r="L14" s="395"/>
      <c r="M14" s="395"/>
      <c r="N14" s="395"/>
    </row>
    <row r="15" spans="1:14" ht="22.5" x14ac:dyDescent="0.25">
      <c r="A15" s="296"/>
      <c r="B15" s="396"/>
      <c r="C15" s="396"/>
      <c r="D15" s="296" t="s">
        <v>671</v>
      </c>
      <c r="E15" s="298" t="s">
        <v>1121</v>
      </c>
      <c r="F15" s="297"/>
      <c r="G15" s="297"/>
      <c r="H15" s="297"/>
      <c r="I15" s="297"/>
      <c r="J15" s="297"/>
      <c r="K15" s="297"/>
      <c r="L15" s="297" t="s">
        <v>1105</v>
      </c>
      <c r="M15" s="298"/>
      <c r="N15" s="299" t="s">
        <v>1122</v>
      </c>
    </row>
    <row r="16" spans="1:14" x14ac:dyDescent="0.25">
      <c r="A16" s="296"/>
      <c r="B16" s="396"/>
      <c r="C16" s="396"/>
      <c r="D16" s="296" t="s">
        <v>678</v>
      </c>
      <c r="E16" s="298" t="s">
        <v>1123</v>
      </c>
      <c r="F16" s="297"/>
      <c r="G16" s="297"/>
      <c r="H16" s="297"/>
      <c r="I16" s="297"/>
      <c r="J16" s="297"/>
      <c r="K16" s="297"/>
      <c r="L16" s="297" t="s">
        <v>1105</v>
      </c>
      <c r="M16" s="298"/>
      <c r="N16" s="299" t="s">
        <v>1124</v>
      </c>
    </row>
    <row r="17" spans="1:14" x14ac:dyDescent="0.25">
      <c r="A17" s="296"/>
      <c r="B17" s="396"/>
      <c r="C17" s="396"/>
      <c r="D17" s="296" t="s">
        <v>681</v>
      </c>
      <c r="E17" s="298" t="s">
        <v>1125</v>
      </c>
      <c r="F17" s="297"/>
      <c r="G17" s="297"/>
      <c r="H17" s="297"/>
      <c r="I17" s="297"/>
      <c r="J17" s="297"/>
      <c r="K17" s="297"/>
      <c r="L17" s="297" t="s">
        <v>1105</v>
      </c>
      <c r="M17" s="298"/>
      <c r="N17" s="299" t="s">
        <v>1126</v>
      </c>
    </row>
    <row r="18" spans="1:14" x14ac:dyDescent="0.25">
      <c r="A18" s="296"/>
      <c r="B18" s="396"/>
      <c r="C18" s="396"/>
      <c r="D18" s="296" t="s">
        <v>680</v>
      </c>
      <c r="E18" s="298" t="s">
        <v>1046</v>
      </c>
      <c r="F18" s="297"/>
      <c r="G18" s="297"/>
      <c r="H18" s="297"/>
      <c r="I18" s="297"/>
      <c r="J18" s="297"/>
      <c r="K18" s="297"/>
      <c r="L18" s="297" t="s">
        <v>1105</v>
      </c>
      <c r="M18" s="298"/>
      <c r="N18" s="300" t="s">
        <v>1111</v>
      </c>
    </row>
    <row r="19" spans="1:14" x14ac:dyDescent="0.25">
      <c r="A19" s="296"/>
      <c r="B19" s="396"/>
      <c r="C19" s="396"/>
      <c r="D19" s="296" t="s">
        <v>682</v>
      </c>
      <c r="E19" s="298" t="s">
        <v>1127</v>
      </c>
      <c r="F19" s="297"/>
      <c r="G19" s="297"/>
      <c r="H19" s="297"/>
      <c r="I19" s="297"/>
      <c r="J19" s="297"/>
      <c r="K19" s="297"/>
      <c r="L19" s="297" t="s">
        <v>1105</v>
      </c>
      <c r="M19" s="298"/>
      <c r="N19" s="300" t="s">
        <v>1113</v>
      </c>
    </row>
    <row r="20" spans="1:14" x14ac:dyDescent="0.25">
      <c r="A20" s="2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</row>
    <row r="21" spans="1:14" ht="22.5" x14ac:dyDescent="0.25">
      <c r="A21" s="296"/>
      <c r="B21" s="396"/>
      <c r="C21" s="396"/>
      <c r="D21" s="296" t="s">
        <v>686</v>
      </c>
      <c r="E21" s="298" t="s">
        <v>1128</v>
      </c>
      <c r="F21" s="297"/>
      <c r="G21" s="297"/>
      <c r="H21" s="297"/>
      <c r="I21" s="297"/>
      <c r="J21" s="297"/>
      <c r="K21" s="297"/>
      <c r="L21" s="297" t="s">
        <v>1105</v>
      </c>
      <c r="M21" s="298"/>
      <c r="N21" s="299" t="s">
        <v>1129</v>
      </c>
    </row>
    <row r="22" spans="1:14" x14ac:dyDescent="0.25">
      <c r="A22" s="296"/>
      <c r="B22" s="396"/>
      <c r="C22" s="396"/>
      <c r="D22" s="296" t="s">
        <v>693</v>
      </c>
      <c r="E22" s="298" t="s">
        <v>1130</v>
      </c>
      <c r="F22" s="297"/>
      <c r="G22" s="297"/>
      <c r="H22" s="297"/>
      <c r="I22" s="297"/>
      <c r="J22" s="297"/>
      <c r="K22" s="297"/>
      <c r="L22" s="297" t="s">
        <v>1105</v>
      </c>
      <c r="M22" s="298"/>
      <c r="N22" s="299" t="s">
        <v>1131</v>
      </c>
    </row>
    <row r="23" spans="1:14" x14ac:dyDescent="0.25">
      <c r="A23" s="296"/>
      <c r="B23" s="396"/>
      <c r="C23" s="396"/>
      <c r="D23" s="296" t="s">
        <v>696</v>
      </c>
      <c r="E23" s="298" t="s">
        <v>1132</v>
      </c>
      <c r="F23" s="297"/>
      <c r="G23" s="297"/>
      <c r="H23" s="297"/>
      <c r="I23" s="297"/>
      <c r="J23" s="297"/>
      <c r="K23" s="297"/>
      <c r="L23" s="297" t="s">
        <v>1105</v>
      </c>
      <c r="M23" s="298"/>
      <c r="N23" s="299" t="s">
        <v>1133</v>
      </c>
    </row>
    <row r="24" spans="1:14" x14ac:dyDescent="0.25">
      <c r="A24" s="296"/>
      <c r="B24" s="396"/>
      <c r="C24" s="396"/>
      <c r="D24" s="296" t="s">
        <v>695</v>
      </c>
      <c r="E24" s="298" t="s">
        <v>1049</v>
      </c>
      <c r="F24" s="297"/>
      <c r="G24" s="297"/>
      <c r="H24" s="297"/>
      <c r="I24" s="297"/>
      <c r="J24" s="297"/>
      <c r="K24" s="297"/>
      <c r="L24" s="297" t="s">
        <v>1105</v>
      </c>
      <c r="M24" s="298"/>
      <c r="N24" s="300" t="s">
        <v>1111</v>
      </c>
    </row>
    <row r="25" spans="1:14" x14ac:dyDescent="0.25">
      <c r="A25" s="296"/>
      <c r="B25" s="396"/>
      <c r="C25" s="396"/>
      <c r="D25" s="296" t="s">
        <v>697</v>
      </c>
      <c r="E25" s="298" t="s">
        <v>1134</v>
      </c>
      <c r="F25" s="297"/>
      <c r="G25" s="297"/>
      <c r="H25" s="297"/>
      <c r="I25" s="297"/>
      <c r="J25" s="297"/>
      <c r="K25" s="297"/>
      <c r="L25" s="297" t="s">
        <v>1105</v>
      </c>
      <c r="M25" s="298"/>
      <c r="N25" s="300" t="s">
        <v>1113</v>
      </c>
    </row>
    <row r="26" spans="1:14" x14ac:dyDescent="0.25">
      <c r="A26" s="295"/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95"/>
      <c r="N26" s="395"/>
    </row>
    <row r="27" spans="1:14" ht="22.5" x14ac:dyDescent="0.25">
      <c r="A27" s="296"/>
      <c r="B27" s="396"/>
      <c r="C27" s="396"/>
      <c r="D27" s="296" t="s">
        <v>701</v>
      </c>
      <c r="E27" s="298" t="s">
        <v>1135</v>
      </c>
      <c r="F27" s="297"/>
      <c r="G27" s="297"/>
      <c r="H27" s="297"/>
      <c r="I27" s="297"/>
      <c r="J27" s="297"/>
      <c r="K27" s="297"/>
      <c r="L27" s="297" t="s">
        <v>1105</v>
      </c>
      <c r="M27" s="298"/>
      <c r="N27" s="299" t="s">
        <v>1136</v>
      </c>
    </row>
    <row r="28" spans="1:14" x14ac:dyDescent="0.25">
      <c r="A28" s="296"/>
      <c r="B28" s="396"/>
      <c r="C28" s="396"/>
      <c r="D28" s="296" t="s">
        <v>708</v>
      </c>
      <c r="E28" s="298" t="s">
        <v>1137</v>
      </c>
      <c r="F28" s="297"/>
      <c r="G28" s="297"/>
      <c r="H28" s="297"/>
      <c r="I28" s="297"/>
      <c r="J28" s="297"/>
      <c r="K28" s="297"/>
      <c r="L28" s="297" t="s">
        <v>1105</v>
      </c>
      <c r="M28" s="298"/>
      <c r="N28" s="299" t="s">
        <v>1138</v>
      </c>
    </row>
    <row r="29" spans="1:14" x14ac:dyDescent="0.25">
      <c r="A29" s="296"/>
      <c r="B29" s="396"/>
      <c r="C29" s="396"/>
      <c r="D29" s="296" t="s">
        <v>711</v>
      </c>
      <c r="E29" s="298" t="s">
        <v>1139</v>
      </c>
      <c r="F29" s="297"/>
      <c r="G29" s="297"/>
      <c r="H29" s="297"/>
      <c r="I29" s="297"/>
      <c r="J29" s="297"/>
      <c r="K29" s="297"/>
      <c r="L29" s="297" t="s">
        <v>1105</v>
      </c>
      <c r="M29" s="298"/>
      <c r="N29" s="299" t="s">
        <v>1140</v>
      </c>
    </row>
    <row r="30" spans="1:14" x14ac:dyDescent="0.25">
      <c r="A30" s="296"/>
      <c r="B30" s="396"/>
      <c r="C30" s="396"/>
      <c r="D30" s="296" t="s">
        <v>710</v>
      </c>
      <c r="E30" s="298" t="s">
        <v>1052</v>
      </c>
      <c r="F30" s="297"/>
      <c r="G30" s="297"/>
      <c r="H30" s="297"/>
      <c r="I30" s="297"/>
      <c r="J30" s="297"/>
      <c r="K30" s="297"/>
      <c r="L30" s="297" t="s">
        <v>1105</v>
      </c>
      <c r="M30" s="298"/>
      <c r="N30" s="300" t="s">
        <v>1111</v>
      </c>
    </row>
    <row r="31" spans="1:14" x14ac:dyDescent="0.25">
      <c r="A31" s="296"/>
      <c r="B31" s="396"/>
      <c r="C31" s="396"/>
      <c r="D31" s="296" t="s">
        <v>712</v>
      </c>
      <c r="E31" s="298" t="s">
        <v>1141</v>
      </c>
      <c r="F31" s="297"/>
      <c r="G31" s="297"/>
      <c r="H31" s="297"/>
      <c r="I31" s="297"/>
      <c r="J31" s="297"/>
      <c r="K31" s="297"/>
      <c r="L31" s="297" t="s">
        <v>1105</v>
      </c>
      <c r="M31" s="298"/>
      <c r="N31" s="300" t="s">
        <v>1113</v>
      </c>
    </row>
    <row r="32" spans="1:14" x14ac:dyDescent="0.25">
      <c r="A32" s="295"/>
      <c r="B32" s="395"/>
      <c r="C32" s="395"/>
      <c r="D32" s="395"/>
      <c r="E32" s="395"/>
      <c r="F32" s="395"/>
      <c r="G32" s="395"/>
      <c r="H32" s="395"/>
      <c r="I32" s="395"/>
      <c r="J32" s="395"/>
      <c r="K32" s="395"/>
      <c r="L32" s="395"/>
      <c r="M32" s="395"/>
      <c r="N32" s="395"/>
    </row>
    <row r="33" spans="1:14" ht="22.5" x14ac:dyDescent="0.25">
      <c r="A33" s="296"/>
      <c r="B33" s="396"/>
      <c r="C33" s="396"/>
      <c r="D33" s="296" t="s">
        <v>716</v>
      </c>
      <c r="E33" s="298" t="s">
        <v>1142</v>
      </c>
      <c r="F33" s="297"/>
      <c r="G33" s="297"/>
      <c r="H33" s="297"/>
      <c r="I33" s="297"/>
      <c r="J33" s="297"/>
      <c r="K33" s="297"/>
      <c r="L33" s="297" t="s">
        <v>1105</v>
      </c>
      <c r="M33" s="298"/>
      <c r="N33" s="299" t="s">
        <v>1143</v>
      </c>
    </row>
    <row r="34" spans="1:14" x14ac:dyDescent="0.25">
      <c r="A34" s="296"/>
      <c r="B34" s="396"/>
      <c r="C34" s="396"/>
      <c r="D34" s="296" t="s">
        <v>723</v>
      </c>
      <c r="E34" s="298" t="s">
        <v>1144</v>
      </c>
      <c r="F34" s="297"/>
      <c r="G34" s="297"/>
      <c r="H34" s="297"/>
      <c r="I34" s="297"/>
      <c r="J34" s="297"/>
      <c r="K34" s="297"/>
      <c r="L34" s="297" t="s">
        <v>1105</v>
      </c>
      <c r="M34" s="298"/>
      <c r="N34" s="299" t="s">
        <v>1145</v>
      </c>
    </row>
    <row r="35" spans="1:14" x14ac:dyDescent="0.25">
      <c r="A35" s="296"/>
      <c r="B35" s="396"/>
      <c r="C35" s="396"/>
      <c r="D35" s="296" t="s">
        <v>726</v>
      </c>
      <c r="E35" s="298" t="s">
        <v>1146</v>
      </c>
      <c r="F35" s="297"/>
      <c r="G35" s="297"/>
      <c r="H35" s="297"/>
      <c r="I35" s="297"/>
      <c r="J35" s="297"/>
      <c r="K35" s="297"/>
      <c r="L35" s="297" t="s">
        <v>1105</v>
      </c>
      <c r="M35" s="298"/>
      <c r="N35" s="299" t="s">
        <v>1147</v>
      </c>
    </row>
    <row r="36" spans="1:14" x14ac:dyDescent="0.25">
      <c r="A36" s="296"/>
      <c r="B36" s="396"/>
      <c r="C36" s="396"/>
      <c r="D36" s="296" t="s">
        <v>725</v>
      </c>
      <c r="E36" s="298" t="s">
        <v>1055</v>
      </c>
      <c r="F36" s="297"/>
      <c r="G36" s="297"/>
      <c r="H36" s="297"/>
      <c r="I36" s="297"/>
      <c r="J36" s="297"/>
      <c r="K36" s="297"/>
      <c r="L36" s="297" t="s">
        <v>1105</v>
      </c>
      <c r="M36" s="298"/>
      <c r="N36" s="300" t="s">
        <v>1111</v>
      </c>
    </row>
    <row r="37" spans="1:14" x14ac:dyDescent="0.25">
      <c r="A37" s="296"/>
      <c r="B37" s="396"/>
      <c r="C37" s="396"/>
      <c r="D37" s="296" t="s">
        <v>727</v>
      </c>
      <c r="E37" s="298" t="s">
        <v>1148</v>
      </c>
      <c r="F37" s="297"/>
      <c r="G37" s="297"/>
      <c r="H37" s="297"/>
      <c r="I37" s="297"/>
      <c r="J37" s="297"/>
      <c r="K37" s="297"/>
      <c r="L37" s="297" t="s">
        <v>1105</v>
      </c>
      <c r="M37" s="298"/>
      <c r="N37" s="300" t="s">
        <v>1113</v>
      </c>
    </row>
    <row r="38" spans="1:14" x14ac:dyDescent="0.25">
      <c r="A38" s="295"/>
      <c r="B38" s="395"/>
      <c r="C38" s="395"/>
      <c r="D38" s="395"/>
      <c r="E38" s="395"/>
      <c r="F38" s="395"/>
      <c r="G38" s="395"/>
      <c r="H38" s="395"/>
      <c r="I38" s="395"/>
      <c r="J38" s="395"/>
      <c r="K38" s="395"/>
      <c r="L38" s="395"/>
      <c r="M38" s="395"/>
      <c r="N38" s="395"/>
    </row>
    <row r="39" spans="1:14" ht="22.5" x14ac:dyDescent="0.25">
      <c r="A39" s="296"/>
      <c r="B39" s="396"/>
      <c r="C39" s="396"/>
      <c r="D39" s="296" t="s">
        <v>731</v>
      </c>
      <c r="E39" s="298" t="s">
        <v>1149</v>
      </c>
      <c r="F39" s="297"/>
      <c r="G39" s="297"/>
      <c r="H39" s="297"/>
      <c r="I39" s="297"/>
      <c r="J39" s="297"/>
      <c r="K39" s="297"/>
      <c r="L39" s="297" t="s">
        <v>1105</v>
      </c>
      <c r="M39" s="298"/>
      <c r="N39" s="299" t="s">
        <v>1150</v>
      </c>
    </row>
    <row r="40" spans="1:14" x14ac:dyDescent="0.25">
      <c r="A40" s="296"/>
      <c r="B40" s="396"/>
      <c r="C40" s="396"/>
      <c r="D40" s="296" t="s">
        <v>738</v>
      </c>
      <c r="E40" s="298" t="s">
        <v>1151</v>
      </c>
      <c r="F40" s="297"/>
      <c r="G40" s="297"/>
      <c r="H40" s="297"/>
      <c r="I40" s="297"/>
      <c r="J40" s="297"/>
      <c r="K40" s="297"/>
      <c r="L40" s="297" t="s">
        <v>1105</v>
      </c>
      <c r="M40" s="298"/>
      <c r="N40" s="299" t="s">
        <v>1152</v>
      </c>
    </row>
    <row r="41" spans="1:14" x14ac:dyDescent="0.25">
      <c r="A41" s="296"/>
      <c r="B41" s="396"/>
      <c r="C41" s="396"/>
      <c r="D41" s="296" t="s">
        <v>741</v>
      </c>
      <c r="E41" s="298" t="s">
        <v>1153</v>
      </c>
      <c r="F41" s="297"/>
      <c r="G41" s="297"/>
      <c r="H41" s="297"/>
      <c r="I41" s="297"/>
      <c r="J41" s="297"/>
      <c r="K41" s="297"/>
      <c r="L41" s="297" t="s">
        <v>1105</v>
      </c>
      <c r="M41" s="298"/>
      <c r="N41" s="299" t="s">
        <v>1154</v>
      </c>
    </row>
    <row r="42" spans="1:14" x14ac:dyDescent="0.25">
      <c r="A42" s="296"/>
      <c r="B42" s="396"/>
      <c r="C42" s="396"/>
      <c r="D42" s="296" t="s">
        <v>740</v>
      </c>
      <c r="E42" s="298" t="s">
        <v>1058</v>
      </c>
      <c r="F42" s="297"/>
      <c r="G42" s="297"/>
      <c r="H42" s="297"/>
      <c r="I42" s="297"/>
      <c r="J42" s="297"/>
      <c r="K42" s="297"/>
      <c r="L42" s="297" t="s">
        <v>1105</v>
      </c>
      <c r="M42" s="298"/>
      <c r="N42" s="300" t="s">
        <v>1111</v>
      </c>
    </row>
    <row r="43" spans="1:14" x14ac:dyDescent="0.25">
      <c r="A43" s="296"/>
      <c r="B43" s="396"/>
      <c r="C43" s="396"/>
      <c r="D43" s="296" t="s">
        <v>742</v>
      </c>
      <c r="E43" s="298" t="s">
        <v>1155</v>
      </c>
      <c r="F43" s="297"/>
      <c r="G43" s="297"/>
      <c r="H43" s="297"/>
      <c r="I43" s="297"/>
      <c r="J43" s="297"/>
      <c r="K43" s="297"/>
      <c r="L43" s="297" t="s">
        <v>1105</v>
      </c>
      <c r="M43" s="298"/>
      <c r="N43" s="300" t="s">
        <v>1113</v>
      </c>
    </row>
    <row r="44" spans="1:14" x14ac:dyDescent="0.25">
      <c r="A44" s="295"/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  <c r="N44" s="395"/>
    </row>
    <row r="45" spans="1:14" ht="22.5" x14ac:dyDescent="0.25">
      <c r="A45" s="296"/>
      <c r="B45" s="396"/>
      <c r="C45" s="396"/>
      <c r="D45" s="296" t="s">
        <v>746</v>
      </c>
      <c r="E45" s="298" t="s">
        <v>1156</v>
      </c>
      <c r="F45" s="297"/>
      <c r="G45" s="297"/>
      <c r="H45" s="297"/>
      <c r="I45" s="297"/>
      <c r="J45" s="297"/>
      <c r="K45" s="297"/>
      <c r="L45" s="297" t="s">
        <v>1105</v>
      </c>
      <c r="M45" s="298"/>
      <c r="N45" s="299" t="s">
        <v>1157</v>
      </c>
    </row>
    <row r="46" spans="1:14" x14ac:dyDescent="0.25">
      <c r="A46" s="296"/>
      <c r="B46" s="396"/>
      <c r="C46" s="396"/>
      <c r="D46" s="296" t="s">
        <v>753</v>
      </c>
      <c r="E46" s="298" t="s">
        <v>1158</v>
      </c>
      <c r="F46" s="297"/>
      <c r="G46" s="297"/>
      <c r="H46" s="297"/>
      <c r="I46" s="297"/>
      <c r="J46" s="297"/>
      <c r="K46" s="297"/>
      <c r="L46" s="297" t="s">
        <v>1105</v>
      </c>
      <c r="M46" s="298"/>
      <c r="N46" s="299" t="s">
        <v>1159</v>
      </c>
    </row>
    <row r="47" spans="1:14" x14ac:dyDescent="0.25">
      <c r="A47" s="296"/>
      <c r="B47" s="396"/>
      <c r="C47" s="396"/>
      <c r="D47" s="296" t="s">
        <v>756</v>
      </c>
      <c r="E47" s="298" t="s">
        <v>1160</v>
      </c>
      <c r="F47" s="297"/>
      <c r="G47" s="297"/>
      <c r="H47" s="297"/>
      <c r="I47" s="297"/>
      <c r="J47" s="297"/>
      <c r="K47" s="297"/>
      <c r="L47" s="297" t="s">
        <v>1105</v>
      </c>
      <c r="M47" s="298"/>
      <c r="N47" s="299" t="s">
        <v>1161</v>
      </c>
    </row>
    <row r="48" spans="1:14" x14ac:dyDescent="0.25">
      <c r="A48" s="296"/>
      <c r="B48" s="396"/>
      <c r="C48" s="396"/>
      <c r="D48" s="296" t="s">
        <v>755</v>
      </c>
      <c r="E48" s="298" t="s">
        <v>1061</v>
      </c>
      <c r="F48" s="297"/>
      <c r="G48" s="297"/>
      <c r="H48" s="297"/>
      <c r="I48" s="297"/>
      <c r="J48" s="297"/>
      <c r="K48" s="297"/>
      <c r="L48" s="297" t="s">
        <v>1105</v>
      </c>
      <c r="M48" s="298"/>
      <c r="N48" s="300" t="s">
        <v>1111</v>
      </c>
    </row>
    <row r="49" spans="1:14" x14ac:dyDescent="0.25">
      <c r="A49" s="296"/>
      <c r="B49" s="396"/>
      <c r="C49" s="396"/>
      <c r="D49" s="296" t="s">
        <v>757</v>
      </c>
      <c r="E49" s="298" t="s">
        <v>1162</v>
      </c>
      <c r="F49" s="297"/>
      <c r="G49" s="297"/>
      <c r="H49" s="297"/>
      <c r="I49" s="297"/>
      <c r="J49" s="297"/>
      <c r="K49" s="297"/>
      <c r="L49" s="297" t="s">
        <v>1105</v>
      </c>
      <c r="M49" s="298"/>
      <c r="N49" s="300" t="s">
        <v>1113</v>
      </c>
    </row>
    <row r="50" spans="1:14" x14ac:dyDescent="0.25">
      <c r="A50" s="295"/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  <c r="M50" s="395"/>
      <c r="N50" s="395"/>
    </row>
    <row r="51" spans="1:14" ht="22.5" x14ac:dyDescent="0.25">
      <c r="A51" s="296"/>
      <c r="B51" s="396"/>
      <c r="C51" s="396"/>
      <c r="D51" s="296" t="s">
        <v>761</v>
      </c>
      <c r="E51" s="298" t="s">
        <v>1163</v>
      </c>
      <c r="F51" s="297"/>
      <c r="G51" s="297"/>
      <c r="H51" s="297"/>
      <c r="I51" s="297"/>
      <c r="J51" s="297"/>
      <c r="K51" s="297"/>
      <c r="L51" s="297" t="s">
        <v>1105</v>
      </c>
      <c r="M51" s="298"/>
      <c r="N51" s="299" t="s">
        <v>1164</v>
      </c>
    </row>
    <row r="52" spans="1:14" ht="22.5" x14ac:dyDescent="0.25">
      <c r="A52" s="296"/>
      <c r="B52" s="396"/>
      <c r="C52" s="396"/>
      <c r="D52" s="296" t="s">
        <v>764</v>
      </c>
      <c r="E52" s="298" t="s">
        <v>1165</v>
      </c>
      <c r="F52" s="297"/>
      <c r="G52" s="297"/>
      <c r="H52" s="297"/>
      <c r="I52" s="297"/>
      <c r="J52" s="297"/>
      <c r="K52" s="297"/>
      <c r="L52" s="297" t="s">
        <v>1105</v>
      </c>
      <c r="M52" s="298"/>
      <c r="N52" s="299" t="s">
        <v>1166</v>
      </c>
    </row>
    <row r="53" spans="1:14" x14ac:dyDescent="0.25">
      <c r="A53" s="296"/>
      <c r="B53" s="396"/>
      <c r="C53" s="396"/>
      <c r="D53" s="296" t="s">
        <v>768</v>
      </c>
      <c r="E53" s="298" t="s">
        <v>1167</v>
      </c>
      <c r="F53" s="297"/>
      <c r="G53" s="297"/>
      <c r="H53" s="297"/>
      <c r="I53" s="297"/>
      <c r="J53" s="297"/>
      <c r="K53" s="297"/>
      <c r="L53" s="297" t="s">
        <v>1105</v>
      </c>
      <c r="M53" s="298"/>
      <c r="N53" s="299" t="s">
        <v>1168</v>
      </c>
    </row>
    <row r="54" spans="1:14" x14ac:dyDescent="0.25">
      <c r="A54" s="296"/>
      <c r="B54" s="396"/>
      <c r="C54" s="396"/>
      <c r="D54" s="296" t="s">
        <v>770</v>
      </c>
      <c r="E54" s="298" t="s">
        <v>1169</v>
      </c>
      <c r="F54" s="297"/>
      <c r="G54" s="297"/>
      <c r="H54" s="297"/>
      <c r="I54" s="297"/>
      <c r="J54" s="297"/>
      <c r="K54" s="297"/>
      <c r="L54" s="297" t="s">
        <v>1105</v>
      </c>
      <c r="M54" s="298"/>
      <c r="N54" s="299" t="s">
        <v>1170</v>
      </c>
    </row>
    <row r="55" spans="1:14" x14ac:dyDescent="0.25">
      <c r="A55" s="296"/>
      <c r="B55" s="396"/>
      <c r="C55" s="396"/>
      <c r="D55" s="296" t="s">
        <v>772</v>
      </c>
      <c r="E55" s="298" t="s">
        <v>1171</v>
      </c>
      <c r="F55" s="297"/>
      <c r="G55" s="297"/>
      <c r="H55" s="297"/>
      <c r="I55" s="297"/>
      <c r="J55" s="297"/>
      <c r="K55" s="297"/>
      <c r="L55" s="297" t="s">
        <v>1105</v>
      </c>
      <c r="M55" s="298"/>
      <c r="N55" s="299" t="s">
        <v>1172</v>
      </c>
    </row>
    <row r="56" spans="1:14" x14ac:dyDescent="0.25">
      <c r="A56" s="296"/>
      <c r="B56" s="396"/>
      <c r="C56" s="396"/>
      <c r="D56" s="296" t="s">
        <v>775</v>
      </c>
      <c r="E56" s="298" t="s">
        <v>1173</v>
      </c>
      <c r="F56" s="297"/>
      <c r="G56" s="297"/>
      <c r="H56" s="297"/>
      <c r="I56" s="297"/>
      <c r="J56" s="297"/>
      <c r="K56" s="297"/>
      <c r="L56" s="297" t="s">
        <v>1105</v>
      </c>
      <c r="M56" s="298"/>
      <c r="N56" s="299" t="s">
        <v>1174</v>
      </c>
    </row>
    <row r="57" spans="1:14" ht="13.9" customHeight="1" x14ac:dyDescent="0.25">
      <c r="A57" s="295"/>
      <c r="B57" s="397" t="s">
        <v>28</v>
      </c>
      <c r="C57" s="397"/>
      <c r="D57" s="397"/>
      <c r="E57" s="397"/>
      <c r="F57" s="397"/>
      <c r="G57" s="397"/>
      <c r="H57" s="397"/>
      <c r="I57" s="397"/>
      <c r="J57" s="397"/>
      <c r="K57" s="397"/>
      <c r="L57" s="397"/>
      <c r="M57" s="397"/>
      <c r="N57" s="397"/>
    </row>
    <row r="58" spans="1:14" ht="22.5" x14ac:dyDescent="0.25">
      <c r="A58" s="296"/>
      <c r="B58" s="396"/>
      <c r="C58" s="396"/>
      <c r="D58" s="296" t="s">
        <v>780</v>
      </c>
      <c r="E58" s="298" t="s">
        <v>1175</v>
      </c>
      <c r="F58" s="297"/>
      <c r="G58" s="297"/>
      <c r="H58" s="297"/>
      <c r="I58" s="297"/>
      <c r="J58" s="297"/>
      <c r="K58" s="297"/>
      <c r="L58" s="297" t="s">
        <v>1105</v>
      </c>
      <c r="M58" s="298"/>
      <c r="N58" s="299" t="s">
        <v>1176</v>
      </c>
    </row>
    <row r="59" spans="1:14" x14ac:dyDescent="0.25">
      <c r="A59" s="296"/>
      <c r="B59" s="396"/>
      <c r="C59" s="396"/>
      <c r="D59" s="296" t="s">
        <v>787</v>
      </c>
      <c r="E59" s="298" t="s">
        <v>1177</v>
      </c>
      <c r="F59" s="297"/>
      <c r="G59" s="297"/>
      <c r="H59" s="297"/>
      <c r="I59" s="297"/>
      <c r="J59" s="297"/>
      <c r="K59" s="297"/>
      <c r="L59" s="297" t="s">
        <v>1105</v>
      </c>
      <c r="M59" s="298"/>
      <c r="N59" s="299" t="s">
        <v>1178</v>
      </c>
    </row>
    <row r="60" spans="1:14" x14ac:dyDescent="0.25">
      <c r="A60" s="296"/>
      <c r="B60" s="396"/>
      <c r="C60" s="396"/>
      <c r="D60" s="296" t="s">
        <v>789</v>
      </c>
      <c r="E60" s="298" t="s">
        <v>1179</v>
      </c>
      <c r="F60" s="297"/>
      <c r="G60" s="297"/>
      <c r="H60" s="297"/>
      <c r="I60" s="297"/>
      <c r="J60" s="297"/>
      <c r="K60" s="297"/>
      <c r="L60" s="297" t="s">
        <v>1105</v>
      </c>
      <c r="M60" s="298"/>
      <c r="N60" s="299" t="s">
        <v>1180</v>
      </c>
    </row>
    <row r="61" spans="1:14" x14ac:dyDescent="0.25">
      <c r="A61" s="296"/>
      <c r="B61" s="396"/>
      <c r="C61" s="396"/>
      <c r="D61" s="296" t="s">
        <v>794</v>
      </c>
      <c r="E61" s="298" t="s">
        <v>1181</v>
      </c>
      <c r="F61" s="297"/>
      <c r="G61" s="297"/>
      <c r="H61" s="297"/>
      <c r="I61" s="297"/>
      <c r="J61" s="297"/>
      <c r="K61" s="297"/>
      <c r="L61" s="297" t="s">
        <v>1105</v>
      </c>
      <c r="M61" s="298"/>
      <c r="N61" s="299" t="s">
        <v>1182</v>
      </c>
    </row>
    <row r="62" spans="1:14" x14ac:dyDescent="0.25">
      <c r="A62" s="296"/>
      <c r="B62" s="396"/>
      <c r="C62" s="396"/>
      <c r="D62" s="296" t="s">
        <v>798</v>
      </c>
      <c r="E62" s="298" t="s">
        <v>1183</v>
      </c>
      <c r="F62" s="297"/>
      <c r="G62" s="297"/>
      <c r="H62" s="297"/>
      <c r="I62" s="297"/>
      <c r="J62" s="297"/>
      <c r="K62" s="297"/>
      <c r="L62" s="297" t="s">
        <v>1105</v>
      </c>
      <c r="M62" s="298"/>
      <c r="N62" s="299" t="s">
        <v>1184</v>
      </c>
    </row>
    <row r="63" spans="1:14" x14ac:dyDescent="0.25">
      <c r="A63" s="296"/>
      <c r="B63" s="396"/>
      <c r="C63" s="396"/>
      <c r="D63" s="296" t="s">
        <v>796</v>
      </c>
      <c r="E63" s="298" t="s">
        <v>1064</v>
      </c>
      <c r="F63" s="297"/>
      <c r="G63" s="297"/>
      <c r="H63" s="297"/>
      <c r="I63" s="297"/>
      <c r="J63" s="297"/>
      <c r="K63" s="297"/>
      <c r="L63" s="297" t="s">
        <v>1105</v>
      </c>
      <c r="M63" s="298"/>
      <c r="N63" s="299" t="s">
        <v>1185</v>
      </c>
    </row>
    <row r="64" spans="1:14" x14ac:dyDescent="0.25">
      <c r="A64" s="295"/>
      <c r="B64" s="395"/>
      <c r="C64" s="395"/>
      <c r="D64" s="395"/>
      <c r="E64" s="395"/>
      <c r="F64" s="395"/>
      <c r="G64" s="395"/>
      <c r="H64" s="395"/>
      <c r="I64" s="395"/>
      <c r="J64" s="395"/>
      <c r="K64" s="395"/>
      <c r="L64" s="395"/>
      <c r="M64" s="395"/>
      <c r="N64" s="395"/>
    </row>
    <row r="65" spans="1:14" ht="22.5" x14ac:dyDescent="0.25">
      <c r="A65" s="296"/>
      <c r="B65" s="396"/>
      <c r="C65" s="396"/>
      <c r="D65" s="296" t="s">
        <v>802</v>
      </c>
      <c r="E65" s="298" t="s">
        <v>1186</v>
      </c>
      <c r="F65" s="297"/>
      <c r="G65" s="297"/>
      <c r="H65" s="297"/>
      <c r="I65" s="297"/>
      <c r="J65" s="297"/>
      <c r="K65" s="297"/>
      <c r="L65" s="297" t="s">
        <v>1105</v>
      </c>
      <c r="M65" s="298"/>
      <c r="N65" s="299" t="s">
        <v>1187</v>
      </c>
    </row>
    <row r="66" spans="1:14" x14ac:dyDescent="0.25">
      <c r="A66" s="296"/>
      <c r="B66" s="396"/>
      <c r="C66" s="396"/>
      <c r="D66" s="296" t="s">
        <v>809</v>
      </c>
      <c r="E66" s="298" t="s">
        <v>1188</v>
      </c>
      <c r="F66" s="297"/>
      <c r="G66" s="297"/>
      <c r="H66" s="297"/>
      <c r="I66" s="297"/>
      <c r="J66" s="297"/>
      <c r="K66" s="297"/>
      <c r="L66" s="297" t="s">
        <v>1105</v>
      </c>
      <c r="M66" s="298"/>
      <c r="N66" s="299" t="s">
        <v>1189</v>
      </c>
    </row>
    <row r="67" spans="1:14" x14ac:dyDescent="0.25">
      <c r="A67" s="296"/>
      <c r="B67" s="396"/>
      <c r="C67" s="396"/>
      <c r="D67" s="296" t="s">
        <v>811</v>
      </c>
      <c r="E67" s="298" t="s">
        <v>1190</v>
      </c>
      <c r="F67" s="297"/>
      <c r="G67" s="297"/>
      <c r="H67" s="297"/>
      <c r="I67" s="297"/>
      <c r="J67" s="297"/>
      <c r="K67" s="297"/>
      <c r="L67" s="297" t="s">
        <v>1105</v>
      </c>
      <c r="M67" s="298"/>
      <c r="N67" s="299" t="s">
        <v>1191</v>
      </c>
    </row>
    <row r="68" spans="1:14" x14ac:dyDescent="0.25">
      <c r="A68" s="296"/>
      <c r="B68" s="396"/>
      <c r="C68" s="396"/>
      <c r="D68" s="296" t="s">
        <v>815</v>
      </c>
      <c r="E68" s="298" t="s">
        <v>1192</v>
      </c>
      <c r="F68" s="297"/>
      <c r="G68" s="297"/>
      <c r="H68" s="297"/>
      <c r="I68" s="297"/>
      <c r="J68" s="297"/>
      <c r="K68" s="297"/>
      <c r="L68" s="297" t="s">
        <v>1105</v>
      </c>
      <c r="M68" s="298"/>
      <c r="N68" s="299" t="s">
        <v>1193</v>
      </c>
    </row>
    <row r="69" spans="1:14" x14ac:dyDescent="0.25">
      <c r="A69" s="296"/>
      <c r="B69" s="396"/>
      <c r="C69" s="396"/>
      <c r="D69" s="296" t="s">
        <v>819</v>
      </c>
      <c r="E69" s="298" t="s">
        <v>1194</v>
      </c>
      <c r="F69" s="297"/>
      <c r="G69" s="297"/>
      <c r="H69" s="297"/>
      <c r="I69" s="297"/>
      <c r="J69" s="297"/>
      <c r="K69" s="297"/>
      <c r="L69" s="297" t="s">
        <v>1105</v>
      </c>
      <c r="M69" s="298"/>
      <c r="N69" s="299" t="s">
        <v>1195</v>
      </c>
    </row>
    <row r="70" spans="1:14" x14ac:dyDescent="0.25">
      <c r="A70" s="296"/>
      <c r="B70" s="396"/>
      <c r="C70" s="396"/>
      <c r="D70" s="296" t="s">
        <v>817</v>
      </c>
      <c r="E70" s="298" t="s">
        <v>1066</v>
      </c>
      <c r="F70" s="297"/>
      <c r="G70" s="297"/>
      <c r="H70" s="297"/>
      <c r="I70" s="297"/>
      <c r="J70" s="297"/>
      <c r="K70" s="297"/>
      <c r="L70" s="297" t="s">
        <v>1105</v>
      </c>
      <c r="M70" s="298"/>
      <c r="N70" s="299" t="s">
        <v>1196</v>
      </c>
    </row>
    <row r="71" spans="1:14" ht="13.9" customHeight="1" x14ac:dyDescent="0.25">
      <c r="A71" s="295"/>
      <c r="B71" s="397" t="s">
        <v>30</v>
      </c>
      <c r="C71" s="397"/>
      <c r="D71" s="397"/>
      <c r="E71" s="397"/>
      <c r="F71" s="397"/>
      <c r="G71" s="397"/>
      <c r="H71" s="397"/>
      <c r="I71" s="397"/>
      <c r="J71" s="397"/>
      <c r="K71" s="397"/>
      <c r="L71" s="397"/>
      <c r="M71" s="397"/>
      <c r="N71" s="397"/>
    </row>
    <row r="72" spans="1:14" ht="22.5" x14ac:dyDescent="0.25">
      <c r="A72" s="296"/>
      <c r="B72" s="396"/>
      <c r="C72" s="396"/>
      <c r="D72" s="296" t="s">
        <v>823</v>
      </c>
      <c r="E72" s="298" t="s">
        <v>1197</v>
      </c>
      <c r="F72" s="297"/>
      <c r="G72" s="297"/>
      <c r="H72" s="297"/>
      <c r="I72" s="297"/>
      <c r="J72" s="297"/>
      <c r="K72" s="297"/>
      <c r="L72" s="297" t="s">
        <v>1105</v>
      </c>
      <c r="M72" s="298"/>
      <c r="N72" s="299" t="s">
        <v>1198</v>
      </c>
    </row>
    <row r="73" spans="1:14" x14ac:dyDescent="0.25">
      <c r="A73" s="296"/>
      <c r="B73" s="396"/>
      <c r="C73" s="396"/>
      <c r="D73" s="296" t="s">
        <v>830</v>
      </c>
      <c r="E73" s="298" t="s">
        <v>1199</v>
      </c>
      <c r="F73" s="297"/>
      <c r="G73" s="297"/>
      <c r="H73" s="297"/>
      <c r="I73" s="297"/>
      <c r="J73" s="297"/>
      <c r="K73" s="297"/>
      <c r="L73" s="297" t="s">
        <v>1105</v>
      </c>
      <c r="M73" s="298"/>
      <c r="N73" s="299" t="s">
        <v>1200</v>
      </c>
    </row>
    <row r="74" spans="1:14" x14ac:dyDescent="0.25">
      <c r="A74" s="296"/>
      <c r="B74" s="396"/>
      <c r="C74" s="396"/>
      <c r="D74" s="296" t="s">
        <v>832</v>
      </c>
      <c r="E74" s="298" t="s">
        <v>1201</v>
      </c>
      <c r="F74" s="297"/>
      <c r="G74" s="297"/>
      <c r="H74" s="297"/>
      <c r="I74" s="297"/>
      <c r="J74" s="297"/>
      <c r="K74" s="297"/>
      <c r="L74" s="297" t="s">
        <v>1105</v>
      </c>
      <c r="M74" s="298"/>
      <c r="N74" s="299" t="s">
        <v>1202</v>
      </c>
    </row>
    <row r="75" spans="1:14" x14ac:dyDescent="0.25">
      <c r="A75" s="296"/>
      <c r="B75" s="396"/>
      <c r="C75" s="396"/>
      <c r="D75" s="296" t="s">
        <v>836</v>
      </c>
      <c r="E75" s="298" t="s">
        <v>1203</v>
      </c>
      <c r="F75" s="297"/>
      <c r="G75" s="297"/>
      <c r="H75" s="297"/>
      <c r="I75" s="297"/>
      <c r="J75" s="297"/>
      <c r="K75" s="297"/>
      <c r="L75" s="297" t="s">
        <v>1105</v>
      </c>
      <c r="M75" s="298"/>
      <c r="N75" s="299" t="s">
        <v>1204</v>
      </c>
    </row>
    <row r="76" spans="1:14" x14ac:dyDescent="0.25">
      <c r="A76" s="296"/>
      <c r="B76" s="396"/>
      <c r="C76" s="396"/>
      <c r="D76" s="296" t="s">
        <v>839</v>
      </c>
      <c r="E76" s="298" t="s">
        <v>1205</v>
      </c>
      <c r="F76" s="297"/>
      <c r="G76" s="297"/>
      <c r="H76" s="297"/>
      <c r="I76" s="297"/>
      <c r="J76" s="297"/>
      <c r="K76" s="297"/>
      <c r="L76" s="297" t="s">
        <v>1105</v>
      </c>
      <c r="M76" s="298"/>
      <c r="N76" s="299" t="s">
        <v>1206</v>
      </c>
    </row>
    <row r="77" spans="1:14" x14ac:dyDescent="0.25">
      <c r="A77" s="296"/>
      <c r="B77" s="396"/>
      <c r="C77" s="396"/>
      <c r="D77" s="296" t="s">
        <v>837</v>
      </c>
      <c r="E77" s="298" t="s">
        <v>1070</v>
      </c>
      <c r="F77" s="297"/>
      <c r="G77" s="297"/>
      <c r="H77" s="297"/>
      <c r="I77" s="297"/>
      <c r="J77" s="297"/>
      <c r="K77" s="297"/>
      <c r="L77" s="297" t="s">
        <v>1105</v>
      </c>
      <c r="M77" s="298"/>
      <c r="N77" s="299" t="s">
        <v>1207</v>
      </c>
    </row>
    <row r="78" spans="1:14" ht="13.9" customHeight="1" x14ac:dyDescent="0.25">
      <c r="A78" s="295"/>
      <c r="B78" s="397" t="s">
        <v>31</v>
      </c>
      <c r="C78" s="397"/>
      <c r="D78" s="397"/>
      <c r="E78" s="397"/>
      <c r="F78" s="397"/>
      <c r="G78" s="397"/>
      <c r="H78" s="397"/>
      <c r="I78" s="397"/>
      <c r="J78" s="397"/>
      <c r="K78" s="397"/>
      <c r="L78" s="397"/>
      <c r="M78" s="397"/>
      <c r="N78" s="397"/>
    </row>
    <row r="79" spans="1:14" ht="22.5" x14ac:dyDescent="0.25">
      <c r="A79" s="296"/>
      <c r="B79" s="396"/>
      <c r="C79" s="396"/>
      <c r="D79" s="296" t="s">
        <v>843</v>
      </c>
      <c r="E79" s="298" t="s">
        <v>1208</v>
      </c>
      <c r="F79" s="297"/>
      <c r="G79" s="297"/>
      <c r="H79" s="297"/>
      <c r="I79" s="297"/>
      <c r="J79" s="297"/>
      <c r="K79" s="297"/>
      <c r="L79" s="297" t="s">
        <v>1105</v>
      </c>
      <c r="M79" s="298"/>
      <c r="N79" s="299" t="s">
        <v>1209</v>
      </c>
    </row>
    <row r="80" spans="1:14" x14ac:dyDescent="0.25">
      <c r="A80" s="296"/>
      <c r="B80" s="396"/>
      <c r="C80" s="396"/>
      <c r="D80" s="296" t="s">
        <v>850</v>
      </c>
      <c r="E80" s="298" t="s">
        <v>1210</v>
      </c>
      <c r="F80" s="297"/>
      <c r="G80" s="297"/>
      <c r="H80" s="297"/>
      <c r="I80" s="297"/>
      <c r="J80" s="297"/>
      <c r="K80" s="297"/>
      <c r="L80" s="297" t="s">
        <v>1105</v>
      </c>
      <c r="M80" s="298"/>
      <c r="N80" s="299" t="s">
        <v>1211</v>
      </c>
    </row>
    <row r="81" spans="1:14" x14ac:dyDescent="0.25">
      <c r="A81" s="296"/>
      <c r="B81" s="396"/>
      <c r="C81" s="396"/>
      <c r="D81" s="296" t="s">
        <v>852</v>
      </c>
      <c r="E81" s="298" t="s">
        <v>1212</v>
      </c>
      <c r="F81" s="297"/>
      <c r="G81" s="297"/>
      <c r="H81" s="297"/>
      <c r="I81" s="297"/>
      <c r="J81" s="297"/>
      <c r="K81" s="297"/>
      <c r="L81" s="297" t="s">
        <v>1105</v>
      </c>
      <c r="M81" s="298"/>
      <c r="N81" s="299" t="s">
        <v>1213</v>
      </c>
    </row>
    <row r="82" spans="1:14" x14ac:dyDescent="0.25">
      <c r="A82" s="296"/>
      <c r="B82" s="396"/>
      <c r="C82" s="396"/>
      <c r="D82" s="301" t="s">
        <v>1214</v>
      </c>
      <c r="E82" s="298" t="s">
        <v>1215</v>
      </c>
      <c r="F82" s="297"/>
      <c r="G82" s="297"/>
      <c r="H82" s="297"/>
      <c r="I82" s="297"/>
      <c r="J82" s="297"/>
      <c r="K82" s="297"/>
      <c r="L82" s="297" t="s">
        <v>1105</v>
      </c>
      <c r="M82" s="298"/>
      <c r="N82" s="299" t="s">
        <v>1216</v>
      </c>
    </row>
    <row r="83" spans="1:14" x14ac:dyDescent="0.25">
      <c r="A83" s="296"/>
      <c r="B83" s="396"/>
      <c r="C83" s="396"/>
      <c r="D83" s="296" t="s">
        <v>860</v>
      </c>
      <c r="E83" s="298" t="s">
        <v>1217</v>
      </c>
      <c r="F83" s="297"/>
      <c r="G83" s="297"/>
      <c r="H83" s="297"/>
      <c r="I83" s="297"/>
      <c r="J83" s="297"/>
      <c r="K83" s="297"/>
      <c r="L83" s="297" t="s">
        <v>1105</v>
      </c>
      <c r="M83" s="298"/>
      <c r="N83" s="299" t="s">
        <v>1218</v>
      </c>
    </row>
    <row r="84" spans="1:14" x14ac:dyDescent="0.25">
      <c r="A84" s="296"/>
      <c r="B84" s="396"/>
      <c r="C84" s="396"/>
      <c r="D84" s="296" t="s">
        <v>858</v>
      </c>
      <c r="E84" s="298" t="s">
        <v>1074</v>
      </c>
      <c r="F84" s="297"/>
      <c r="G84" s="297"/>
      <c r="H84" s="297"/>
      <c r="I84" s="297"/>
      <c r="J84" s="297"/>
      <c r="K84" s="297"/>
      <c r="L84" s="297" t="s">
        <v>1105</v>
      </c>
      <c r="M84" s="298"/>
      <c r="N84" s="299" t="s">
        <v>1219</v>
      </c>
    </row>
    <row r="85" spans="1:14" ht="13.9" customHeight="1" x14ac:dyDescent="0.25">
      <c r="A85" s="295"/>
      <c r="B85" s="397" t="s">
        <v>445</v>
      </c>
      <c r="C85" s="397"/>
      <c r="D85" s="397"/>
      <c r="E85" s="397"/>
      <c r="F85" s="397"/>
      <c r="G85" s="397"/>
      <c r="H85" s="397"/>
      <c r="I85" s="397"/>
      <c r="J85" s="397"/>
      <c r="K85" s="397"/>
      <c r="L85" s="397"/>
      <c r="M85" s="397"/>
      <c r="N85" s="397"/>
    </row>
    <row r="86" spans="1:14" ht="22.5" x14ac:dyDescent="0.25">
      <c r="A86" s="296"/>
      <c r="B86" s="396"/>
      <c r="C86" s="396"/>
      <c r="D86" s="296" t="s">
        <v>864</v>
      </c>
      <c r="E86" s="298" t="s">
        <v>1220</v>
      </c>
      <c r="F86" s="297"/>
      <c r="G86" s="297"/>
      <c r="H86" s="297"/>
      <c r="I86" s="297"/>
      <c r="J86" s="297"/>
      <c r="K86" s="297"/>
      <c r="L86" s="297" t="s">
        <v>1105</v>
      </c>
      <c r="M86" s="298"/>
      <c r="N86" s="299" t="s">
        <v>1221</v>
      </c>
    </row>
    <row r="87" spans="1:14" x14ac:dyDescent="0.25">
      <c r="A87" s="296"/>
      <c r="B87" s="396"/>
      <c r="C87" s="396"/>
      <c r="D87" s="296" t="s">
        <v>871</v>
      </c>
      <c r="E87" s="298" t="s">
        <v>1222</v>
      </c>
      <c r="F87" s="297"/>
      <c r="G87" s="297"/>
      <c r="H87" s="297"/>
      <c r="I87" s="297"/>
      <c r="J87" s="297"/>
      <c r="K87" s="297"/>
      <c r="L87" s="297" t="s">
        <v>1105</v>
      </c>
      <c r="M87" s="298"/>
      <c r="N87" s="299" t="s">
        <v>1223</v>
      </c>
    </row>
    <row r="88" spans="1:14" x14ac:dyDescent="0.25">
      <c r="A88" s="296"/>
      <c r="B88" s="396"/>
      <c r="C88" s="396"/>
      <c r="D88" s="296" t="s">
        <v>872</v>
      </c>
      <c r="E88" s="298" t="s">
        <v>1224</v>
      </c>
      <c r="F88" s="297"/>
      <c r="G88" s="297"/>
      <c r="H88" s="297"/>
      <c r="I88" s="297"/>
      <c r="J88" s="297"/>
      <c r="K88" s="297"/>
      <c r="L88" s="297" t="s">
        <v>1105</v>
      </c>
      <c r="M88" s="298"/>
      <c r="N88" s="299" t="s">
        <v>1225</v>
      </c>
    </row>
    <row r="89" spans="1:14" x14ac:dyDescent="0.25">
      <c r="A89" s="295"/>
      <c r="B89" s="395"/>
      <c r="C89" s="395"/>
      <c r="D89" s="395"/>
      <c r="E89" s="395"/>
      <c r="F89" s="395"/>
      <c r="G89" s="395"/>
      <c r="H89" s="395"/>
      <c r="I89" s="395"/>
      <c r="J89" s="395"/>
      <c r="K89" s="395"/>
      <c r="L89" s="395"/>
      <c r="M89" s="395"/>
      <c r="N89" s="395"/>
    </row>
    <row r="90" spans="1:14" ht="22.5" x14ac:dyDescent="0.25">
      <c r="A90" s="296"/>
      <c r="B90" s="396"/>
      <c r="C90" s="396"/>
      <c r="D90" s="296" t="s">
        <v>884</v>
      </c>
      <c r="E90" s="298" t="s">
        <v>1226</v>
      </c>
      <c r="F90" s="297"/>
      <c r="G90" s="297"/>
      <c r="H90" s="297"/>
      <c r="I90" s="297"/>
      <c r="J90" s="297"/>
      <c r="K90" s="297"/>
      <c r="L90" s="297" t="s">
        <v>1105</v>
      </c>
      <c r="M90" s="298"/>
      <c r="N90" s="299" t="s">
        <v>1227</v>
      </c>
    </row>
    <row r="91" spans="1:14" ht="22.5" x14ac:dyDescent="0.25">
      <c r="A91" s="296"/>
      <c r="B91" s="396"/>
      <c r="C91" s="396"/>
      <c r="D91" s="296" t="s">
        <v>881</v>
      </c>
      <c r="E91" s="298" t="s">
        <v>1228</v>
      </c>
      <c r="F91" s="297"/>
      <c r="G91" s="297"/>
      <c r="H91" s="297"/>
      <c r="I91" s="297"/>
      <c r="J91" s="297"/>
      <c r="K91" s="297"/>
      <c r="L91" s="297" t="s">
        <v>1105</v>
      </c>
      <c r="M91" s="298"/>
      <c r="N91" s="299" t="s">
        <v>1229</v>
      </c>
    </row>
    <row r="92" spans="1:14" x14ac:dyDescent="0.25">
      <c r="A92" s="296"/>
      <c r="B92" s="396"/>
      <c r="C92" s="396"/>
      <c r="D92" s="296" t="s">
        <v>884</v>
      </c>
      <c r="E92" s="298" t="s">
        <v>1230</v>
      </c>
      <c r="F92" s="297"/>
      <c r="G92" s="297"/>
      <c r="H92" s="297"/>
      <c r="I92" s="297"/>
      <c r="J92" s="297"/>
      <c r="K92" s="297"/>
      <c r="L92" s="297" t="s">
        <v>1105</v>
      </c>
      <c r="M92" s="298"/>
      <c r="N92" s="299" t="s">
        <v>1231</v>
      </c>
    </row>
    <row r="93" spans="1:14" x14ac:dyDescent="0.25">
      <c r="A93" s="296"/>
      <c r="B93" s="396"/>
      <c r="C93" s="396"/>
      <c r="D93" s="296" t="s">
        <v>885</v>
      </c>
      <c r="E93" s="298" t="s">
        <v>1232</v>
      </c>
      <c r="F93" s="297"/>
      <c r="G93" s="297"/>
      <c r="H93" s="297"/>
      <c r="I93" s="297"/>
      <c r="J93" s="297"/>
      <c r="K93" s="297"/>
      <c r="L93" s="297" t="s">
        <v>1105</v>
      </c>
      <c r="M93" s="298"/>
      <c r="N93" s="302" t="s">
        <v>1233</v>
      </c>
    </row>
    <row r="94" spans="1:14" x14ac:dyDescent="0.25">
      <c r="A94" s="296"/>
      <c r="B94" s="396"/>
      <c r="C94" s="396"/>
      <c r="D94" s="296" t="s">
        <v>891</v>
      </c>
      <c r="E94" s="298" t="s">
        <v>1234</v>
      </c>
      <c r="F94" s="297"/>
      <c r="G94" s="297"/>
      <c r="H94" s="297"/>
      <c r="I94" s="297"/>
      <c r="J94" s="297"/>
      <c r="K94" s="297"/>
      <c r="L94" s="297" t="s">
        <v>1105</v>
      </c>
      <c r="M94" s="298"/>
      <c r="N94" s="299" t="s">
        <v>1235</v>
      </c>
    </row>
    <row r="95" spans="1:14" x14ac:dyDescent="0.25">
      <c r="A95" s="296"/>
      <c r="B95" s="396"/>
      <c r="C95" s="396"/>
      <c r="D95" s="296" t="s">
        <v>892</v>
      </c>
      <c r="E95" s="298" t="s">
        <v>1236</v>
      </c>
      <c r="F95" s="297"/>
      <c r="G95" s="297"/>
      <c r="H95" s="297"/>
      <c r="I95" s="297"/>
      <c r="J95" s="297"/>
      <c r="K95" s="297"/>
      <c r="L95" s="297" t="s">
        <v>1105</v>
      </c>
      <c r="M95" s="298"/>
      <c r="N95" s="299" t="s">
        <v>1237</v>
      </c>
    </row>
    <row r="96" spans="1:14" x14ac:dyDescent="0.25">
      <c r="A96" s="295"/>
      <c r="B96" s="395"/>
      <c r="C96" s="395"/>
      <c r="D96" s="395"/>
      <c r="E96" s="395"/>
      <c r="F96" s="395"/>
      <c r="G96" s="395"/>
      <c r="H96" s="395"/>
      <c r="I96" s="395"/>
      <c r="J96" s="395"/>
      <c r="K96" s="395"/>
      <c r="L96" s="395"/>
      <c r="M96" s="395"/>
      <c r="N96" s="395"/>
    </row>
    <row r="97" spans="1:14" x14ac:dyDescent="0.25">
      <c r="A97" s="296"/>
      <c r="B97" s="396"/>
      <c r="C97" s="396"/>
      <c r="D97" s="296" t="s">
        <v>895</v>
      </c>
      <c r="E97" s="298" t="s">
        <v>1238</v>
      </c>
      <c r="F97" s="297"/>
      <c r="G97" s="297"/>
      <c r="H97" s="297"/>
      <c r="I97" s="297"/>
      <c r="J97" s="297"/>
      <c r="K97" s="297"/>
      <c r="L97" s="297" t="s">
        <v>1105</v>
      </c>
      <c r="M97" s="298"/>
      <c r="N97" s="299" t="s">
        <v>1239</v>
      </c>
    </row>
    <row r="98" spans="1:14" x14ac:dyDescent="0.25">
      <c r="A98" s="296"/>
      <c r="B98" s="396"/>
      <c r="C98" s="396"/>
      <c r="D98" s="296" t="s">
        <v>897</v>
      </c>
      <c r="E98" s="298" t="s">
        <v>1240</v>
      </c>
      <c r="F98" s="297"/>
      <c r="G98" s="297"/>
      <c r="H98" s="297"/>
      <c r="I98" s="297"/>
      <c r="J98" s="297"/>
      <c r="K98" s="297"/>
      <c r="L98" s="297" t="s">
        <v>1105</v>
      </c>
      <c r="M98" s="298"/>
      <c r="N98" s="299" t="s">
        <v>1241</v>
      </c>
    </row>
    <row r="99" spans="1:14" x14ac:dyDescent="0.25">
      <c r="A99" s="296"/>
      <c r="B99" s="396"/>
      <c r="C99" s="396"/>
      <c r="D99" s="296" t="s">
        <v>901</v>
      </c>
      <c r="E99" s="298" t="s">
        <v>1242</v>
      </c>
      <c r="F99" s="297"/>
      <c r="G99" s="297"/>
      <c r="H99" s="297"/>
      <c r="I99" s="297"/>
      <c r="J99" s="297"/>
      <c r="K99" s="297"/>
      <c r="L99" s="297" t="s">
        <v>1105</v>
      </c>
      <c r="M99" s="298"/>
      <c r="N99" s="299" t="s">
        <v>1243</v>
      </c>
    </row>
    <row r="100" spans="1:14" x14ac:dyDescent="0.25">
      <c r="A100" s="296"/>
      <c r="B100" s="396"/>
      <c r="C100" s="396"/>
      <c r="D100" s="296" t="s">
        <v>903</v>
      </c>
      <c r="E100" s="298" t="s">
        <v>1244</v>
      </c>
      <c r="F100" s="297"/>
      <c r="G100" s="297"/>
      <c r="H100" s="297"/>
      <c r="I100" s="297"/>
      <c r="J100" s="297"/>
      <c r="K100" s="297"/>
      <c r="L100" s="297" t="s">
        <v>1105</v>
      </c>
      <c r="M100" s="298"/>
      <c r="N100" s="299" t="s">
        <v>1245</v>
      </c>
    </row>
    <row r="101" spans="1:14" x14ac:dyDescent="0.25">
      <c r="A101" s="296"/>
      <c r="B101" s="396"/>
      <c r="C101" s="396"/>
      <c r="D101" s="296" t="s">
        <v>906</v>
      </c>
      <c r="E101" s="298" t="s">
        <v>1246</v>
      </c>
      <c r="F101" s="297"/>
      <c r="G101" s="297"/>
      <c r="H101" s="297"/>
      <c r="I101" s="297"/>
      <c r="J101" s="297"/>
      <c r="K101" s="297"/>
      <c r="L101" s="297" t="s">
        <v>1105</v>
      </c>
      <c r="M101" s="298"/>
      <c r="N101" s="299" t="s">
        <v>1247</v>
      </c>
    </row>
    <row r="102" spans="1:14" x14ac:dyDescent="0.25">
      <c r="A102" s="296"/>
      <c r="B102" s="396"/>
      <c r="C102" s="396"/>
      <c r="D102" s="301" t="s">
        <v>910</v>
      </c>
      <c r="E102" s="298" t="s">
        <v>1248</v>
      </c>
      <c r="F102" s="297"/>
      <c r="G102" s="297"/>
      <c r="H102" s="297"/>
      <c r="I102" s="297"/>
      <c r="J102" s="297"/>
      <c r="K102" s="297"/>
      <c r="L102" s="297" t="s">
        <v>1105</v>
      </c>
      <c r="M102" s="298"/>
      <c r="N102" s="299" t="s">
        <v>1249</v>
      </c>
    </row>
    <row r="103" spans="1:14" x14ac:dyDescent="0.25">
      <c r="A103" s="296"/>
      <c r="B103" s="396"/>
      <c r="C103" s="396"/>
      <c r="D103" s="296" t="s">
        <v>1250</v>
      </c>
      <c r="E103" s="298" t="s">
        <v>1251</v>
      </c>
      <c r="F103" s="297"/>
      <c r="G103" s="297"/>
      <c r="H103" s="297"/>
      <c r="I103" s="297"/>
      <c r="J103" s="297"/>
      <c r="K103" s="297"/>
      <c r="L103" s="297" t="s">
        <v>1105</v>
      </c>
      <c r="M103" s="298"/>
      <c r="N103" s="299" t="s">
        <v>1252</v>
      </c>
    </row>
    <row r="104" spans="1:14" x14ac:dyDescent="0.25">
      <c r="A104" s="296"/>
      <c r="B104" s="396"/>
      <c r="C104" s="396"/>
      <c r="D104" s="296" t="s">
        <v>908</v>
      </c>
      <c r="E104" s="298" t="s">
        <v>1078</v>
      </c>
      <c r="F104" s="297"/>
      <c r="G104" s="297"/>
      <c r="H104" s="297"/>
      <c r="I104" s="297"/>
      <c r="J104" s="297"/>
      <c r="K104" s="297"/>
      <c r="L104" s="297" t="s">
        <v>1105</v>
      </c>
      <c r="M104" s="298"/>
      <c r="N104" s="303" t="s">
        <v>1253</v>
      </c>
    </row>
    <row r="105" spans="1:14" ht="13.9" customHeight="1" x14ac:dyDescent="0.25">
      <c r="A105" s="295"/>
      <c r="B105" s="397" t="s">
        <v>33</v>
      </c>
      <c r="C105" s="397"/>
      <c r="D105" s="397"/>
      <c r="E105" s="397"/>
      <c r="F105" s="397"/>
      <c r="G105" s="397"/>
      <c r="H105" s="397"/>
      <c r="I105" s="397"/>
      <c r="J105" s="397"/>
      <c r="K105" s="397"/>
      <c r="L105" s="397"/>
      <c r="M105" s="397"/>
      <c r="N105" s="397"/>
    </row>
    <row r="106" spans="1:14" ht="22.5" x14ac:dyDescent="0.25">
      <c r="A106" s="296"/>
      <c r="B106" s="396"/>
      <c r="C106" s="396"/>
      <c r="D106" s="296" t="s">
        <v>914</v>
      </c>
      <c r="E106" s="298" t="s">
        <v>1254</v>
      </c>
      <c r="F106" s="297"/>
      <c r="G106" s="297"/>
      <c r="H106" s="297"/>
      <c r="I106" s="297"/>
      <c r="J106" s="297"/>
      <c r="K106" s="297"/>
      <c r="L106" s="297" t="s">
        <v>1105</v>
      </c>
      <c r="M106" s="298"/>
      <c r="N106" s="299" t="s">
        <v>1255</v>
      </c>
    </row>
    <row r="107" spans="1:14" x14ac:dyDescent="0.25">
      <c r="A107" s="296"/>
      <c r="B107" s="396"/>
      <c r="C107" s="396"/>
      <c r="D107" s="296" t="s">
        <v>921</v>
      </c>
      <c r="E107" s="298" t="s">
        <v>1256</v>
      </c>
      <c r="F107" s="297"/>
      <c r="G107" s="297"/>
      <c r="H107" s="297"/>
      <c r="I107" s="297"/>
      <c r="J107" s="297"/>
      <c r="K107" s="297"/>
      <c r="L107" s="297" t="s">
        <v>1105</v>
      </c>
      <c r="M107" s="298"/>
      <c r="N107" s="299" t="s">
        <v>1257</v>
      </c>
    </row>
    <row r="108" spans="1:14" x14ac:dyDescent="0.25">
      <c r="A108" s="296"/>
      <c r="B108" s="396"/>
      <c r="C108" s="396"/>
      <c r="D108" s="296" t="s">
        <v>923</v>
      </c>
      <c r="E108" s="298" t="s">
        <v>1258</v>
      </c>
      <c r="F108" s="297"/>
      <c r="G108" s="297"/>
      <c r="H108" s="297"/>
      <c r="I108" s="297"/>
      <c r="J108" s="297"/>
      <c r="K108" s="297"/>
      <c r="L108" s="297" t="s">
        <v>1105</v>
      </c>
      <c r="M108" s="298"/>
      <c r="N108" s="299" t="s">
        <v>1259</v>
      </c>
    </row>
    <row r="109" spans="1:14" x14ac:dyDescent="0.25">
      <c r="A109" s="296"/>
      <c r="B109" s="396"/>
      <c r="C109" s="396"/>
      <c r="D109" s="296" t="s">
        <v>927</v>
      </c>
      <c r="E109" s="298" t="s">
        <v>1260</v>
      </c>
      <c r="F109" s="297"/>
      <c r="G109" s="297"/>
      <c r="H109" s="297"/>
      <c r="I109" s="297"/>
      <c r="J109" s="297"/>
      <c r="K109" s="297"/>
      <c r="L109" s="297" t="s">
        <v>1105</v>
      </c>
      <c r="M109" s="298"/>
      <c r="N109" s="299" t="s">
        <v>1261</v>
      </c>
    </row>
    <row r="110" spans="1:14" x14ac:dyDescent="0.25">
      <c r="A110" s="296"/>
      <c r="B110" s="396"/>
      <c r="C110" s="396"/>
      <c r="D110" s="296" t="s">
        <v>931</v>
      </c>
      <c r="E110" s="298" t="s">
        <v>1262</v>
      </c>
      <c r="F110" s="297"/>
      <c r="G110" s="297"/>
      <c r="H110" s="297"/>
      <c r="I110" s="297"/>
      <c r="J110" s="297"/>
      <c r="K110" s="297"/>
      <c r="L110" s="297" t="s">
        <v>1105</v>
      </c>
      <c r="M110" s="298"/>
      <c r="N110" s="299" t="s">
        <v>1263</v>
      </c>
    </row>
    <row r="111" spans="1:14" x14ac:dyDescent="0.25">
      <c r="A111" s="292"/>
      <c r="B111" s="391"/>
      <c r="C111" s="391"/>
      <c r="D111" s="292" t="s">
        <v>929</v>
      </c>
      <c r="E111" s="284" t="s">
        <v>1264</v>
      </c>
      <c r="F111" s="304"/>
      <c r="G111" s="304"/>
      <c r="H111" s="304"/>
      <c r="I111" s="288"/>
      <c r="J111" s="283"/>
      <c r="K111" s="283"/>
      <c r="L111" s="288" t="s">
        <v>1105</v>
      </c>
      <c r="M111" s="284"/>
      <c r="N111" s="299" t="s">
        <v>1265</v>
      </c>
    </row>
    <row r="112" spans="1:14" ht="13.9" customHeight="1" x14ac:dyDescent="0.25">
      <c r="A112" s="295"/>
      <c r="B112" s="397" t="s">
        <v>34</v>
      </c>
      <c r="C112" s="397"/>
      <c r="D112" s="397"/>
      <c r="E112" s="397"/>
      <c r="F112" s="397"/>
      <c r="G112" s="397"/>
      <c r="H112" s="397"/>
      <c r="I112" s="397"/>
      <c r="J112" s="397"/>
      <c r="K112" s="397"/>
      <c r="L112" s="397"/>
      <c r="M112" s="397"/>
      <c r="N112" s="397"/>
    </row>
    <row r="113" spans="1:14" ht="22.5" x14ac:dyDescent="0.25">
      <c r="A113" s="292"/>
      <c r="B113" s="398"/>
      <c r="C113" s="398"/>
      <c r="D113" s="292" t="s">
        <v>936</v>
      </c>
      <c r="E113" s="284" t="s">
        <v>1266</v>
      </c>
      <c r="F113" s="304"/>
      <c r="G113" s="304"/>
      <c r="H113" s="304"/>
      <c r="I113" s="288"/>
      <c r="J113" s="283"/>
      <c r="K113" s="283"/>
      <c r="L113" s="288" t="s">
        <v>1105</v>
      </c>
      <c r="M113" s="284"/>
      <c r="N113" s="299" t="s">
        <v>1267</v>
      </c>
    </row>
    <row r="114" spans="1:14" ht="22.5" x14ac:dyDescent="0.25">
      <c r="A114" s="292"/>
      <c r="B114" s="398"/>
      <c r="C114" s="398"/>
      <c r="D114" s="292" t="s">
        <v>939</v>
      </c>
      <c r="E114" s="284" t="s">
        <v>1268</v>
      </c>
      <c r="F114" s="304"/>
      <c r="G114" s="304"/>
      <c r="H114" s="304"/>
      <c r="I114" s="288"/>
      <c r="J114" s="283"/>
      <c r="K114" s="283"/>
      <c r="L114" s="288" t="s">
        <v>1105</v>
      </c>
      <c r="M114" s="284"/>
      <c r="N114" s="299" t="s">
        <v>1269</v>
      </c>
    </row>
    <row r="115" spans="1:14" x14ac:dyDescent="0.25">
      <c r="A115" s="292"/>
      <c r="B115" s="398"/>
      <c r="C115" s="398"/>
      <c r="D115" s="292" t="s">
        <v>941</v>
      </c>
      <c r="E115" s="284" t="s">
        <v>1270</v>
      </c>
      <c r="F115" s="304"/>
      <c r="G115" s="304"/>
      <c r="H115" s="304"/>
      <c r="I115" s="288"/>
      <c r="J115" s="283"/>
      <c r="K115" s="283"/>
      <c r="L115" s="288" t="s">
        <v>1105</v>
      </c>
      <c r="M115" s="284"/>
      <c r="N115" s="299" t="s">
        <v>1271</v>
      </c>
    </row>
    <row r="116" spans="1:14" ht="22.5" x14ac:dyDescent="0.25">
      <c r="A116" s="292"/>
      <c r="B116" s="398"/>
      <c r="C116" s="398"/>
      <c r="D116" s="292" t="s">
        <v>947</v>
      </c>
      <c r="E116" s="284" t="s">
        <v>1272</v>
      </c>
      <c r="F116" s="304"/>
      <c r="G116" s="304"/>
      <c r="H116" s="304"/>
      <c r="I116" s="288"/>
      <c r="J116" s="283"/>
      <c r="K116" s="283"/>
      <c r="L116" s="288" t="s">
        <v>1105</v>
      </c>
      <c r="M116" s="284"/>
      <c r="N116" s="299" t="s">
        <v>1273</v>
      </c>
    </row>
    <row r="117" spans="1:14" ht="22.5" x14ac:dyDescent="0.25">
      <c r="A117" s="292"/>
      <c r="B117" s="398"/>
      <c r="C117" s="398"/>
      <c r="D117" s="292" t="s">
        <v>950</v>
      </c>
      <c r="E117" s="284" t="s">
        <v>1274</v>
      </c>
      <c r="F117" s="304"/>
      <c r="G117" s="304"/>
      <c r="H117" s="304"/>
      <c r="I117" s="288"/>
      <c r="J117" s="283"/>
      <c r="K117" s="283"/>
      <c r="L117" s="288" t="s">
        <v>1105</v>
      </c>
      <c r="M117" s="284"/>
      <c r="N117" s="299" t="s">
        <v>1275</v>
      </c>
    </row>
    <row r="118" spans="1:14" x14ac:dyDescent="0.25">
      <c r="A118" s="292"/>
      <c r="B118" s="398"/>
      <c r="C118" s="398"/>
      <c r="D118" s="292" t="s">
        <v>952</v>
      </c>
      <c r="E118" s="284" t="s">
        <v>1276</v>
      </c>
      <c r="F118" s="304"/>
      <c r="G118" s="304"/>
      <c r="H118" s="304"/>
      <c r="I118" s="288"/>
      <c r="J118" s="283"/>
      <c r="K118" s="283"/>
      <c r="L118" s="288" t="s">
        <v>1105</v>
      </c>
      <c r="M118" s="284"/>
      <c r="N118" s="299" t="s">
        <v>1277</v>
      </c>
    </row>
    <row r="119" spans="1:14" x14ac:dyDescent="0.25">
      <c r="A119" s="292"/>
      <c r="B119" s="398"/>
      <c r="C119" s="398"/>
      <c r="D119" s="292" t="s">
        <v>943</v>
      </c>
      <c r="E119" s="284" t="s">
        <v>1278</v>
      </c>
      <c r="F119" s="304"/>
      <c r="G119" s="304"/>
      <c r="H119" s="304"/>
      <c r="I119" s="288"/>
      <c r="J119" s="283"/>
      <c r="K119" s="283"/>
      <c r="L119" s="288" t="s">
        <v>1105</v>
      </c>
      <c r="M119" s="284"/>
      <c r="N119" s="299" t="s">
        <v>1279</v>
      </c>
    </row>
    <row r="120" spans="1:14" x14ac:dyDescent="0.25">
      <c r="A120" s="292"/>
      <c r="B120" s="398"/>
      <c r="C120" s="398"/>
      <c r="D120" s="292" t="s">
        <v>954</v>
      </c>
      <c r="E120" s="284" t="s">
        <v>1280</v>
      </c>
      <c r="F120" s="304"/>
      <c r="G120" s="304"/>
      <c r="H120" s="304"/>
      <c r="I120" s="288"/>
      <c r="J120" s="283"/>
      <c r="K120" s="283"/>
      <c r="L120" s="288" t="s">
        <v>1105</v>
      </c>
      <c r="M120" s="284"/>
      <c r="N120" s="299" t="s">
        <v>1281</v>
      </c>
    </row>
    <row r="121" spans="1:14" ht="13.9" customHeight="1" x14ac:dyDescent="0.25">
      <c r="A121" s="295"/>
      <c r="B121" s="397" t="s">
        <v>35</v>
      </c>
      <c r="C121" s="397"/>
      <c r="D121" s="397"/>
      <c r="E121" s="397"/>
      <c r="F121" s="397"/>
      <c r="G121" s="397"/>
      <c r="H121" s="397"/>
      <c r="I121" s="397"/>
      <c r="J121" s="397"/>
      <c r="K121" s="397"/>
      <c r="L121" s="397"/>
      <c r="M121" s="397"/>
      <c r="N121" s="397"/>
    </row>
    <row r="122" spans="1:14" ht="22.5" x14ac:dyDescent="0.25">
      <c r="A122" s="292"/>
      <c r="B122" s="398"/>
      <c r="C122" s="398"/>
      <c r="D122" s="292" t="s">
        <v>961</v>
      </c>
      <c r="E122" s="284" t="s">
        <v>1282</v>
      </c>
      <c r="F122" s="304"/>
      <c r="G122" s="304"/>
      <c r="H122" s="304"/>
      <c r="I122" s="288"/>
      <c r="J122" s="283"/>
      <c r="K122" s="283"/>
      <c r="L122" s="288" t="s">
        <v>1105</v>
      </c>
      <c r="M122" s="284"/>
      <c r="N122" s="299" t="s">
        <v>1283</v>
      </c>
    </row>
    <row r="123" spans="1:14" ht="22.5" x14ac:dyDescent="0.25">
      <c r="A123" s="292"/>
      <c r="B123" s="398"/>
      <c r="C123" s="398"/>
      <c r="D123" s="292" t="s">
        <v>965</v>
      </c>
      <c r="E123" s="284" t="s">
        <v>1284</v>
      </c>
      <c r="F123" s="304"/>
      <c r="G123" s="304"/>
      <c r="H123" s="304"/>
      <c r="I123" s="288"/>
      <c r="J123" s="283"/>
      <c r="K123" s="283"/>
      <c r="L123" s="288" t="s">
        <v>1105</v>
      </c>
      <c r="M123" s="284"/>
      <c r="N123" s="299" t="s">
        <v>1285</v>
      </c>
    </row>
    <row r="124" spans="1:14" ht="22.5" x14ac:dyDescent="0.25">
      <c r="A124" s="292"/>
      <c r="B124" s="398"/>
      <c r="C124" s="398"/>
      <c r="D124" s="292" t="s">
        <v>969</v>
      </c>
      <c r="E124" s="284" t="s">
        <v>1286</v>
      </c>
      <c r="F124" s="304"/>
      <c r="G124" s="304"/>
      <c r="H124" s="304"/>
      <c r="I124" s="288"/>
      <c r="J124" s="283"/>
      <c r="K124" s="283"/>
      <c r="L124" s="288" t="s">
        <v>1105</v>
      </c>
      <c r="M124" s="284"/>
      <c r="N124" s="299" t="s">
        <v>1287</v>
      </c>
    </row>
    <row r="125" spans="1:14" x14ac:dyDescent="0.25">
      <c r="A125" s="292"/>
      <c r="B125" s="398"/>
      <c r="C125" s="398"/>
      <c r="D125" s="292" t="s">
        <v>971</v>
      </c>
      <c r="E125" s="284" t="s">
        <v>1288</v>
      </c>
      <c r="F125" s="304"/>
      <c r="G125" s="304"/>
      <c r="H125" s="304"/>
      <c r="I125" s="288"/>
      <c r="J125" s="283"/>
      <c r="K125" s="283"/>
      <c r="L125" s="288" t="s">
        <v>1105</v>
      </c>
      <c r="M125" s="284"/>
      <c r="N125" s="299" t="s">
        <v>1289</v>
      </c>
    </row>
    <row r="126" spans="1:14" x14ac:dyDescent="0.25">
      <c r="A126" s="292"/>
      <c r="B126" s="398"/>
      <c r="C126" s="398"/>
      <c r="D126" s="292" t="s">
        <v>973</v>
      </c>
      <c r="E126" s="284" t="s">
        <v>1290</v>
      </c>
      <c r="F126" s="304"/>
      <c r="G126" s="304"/>
      <c r="H126" s="304"/>
      <c r="I126" s="288"/>
      <c r="J126" s="283"/>
      <c r="K126" s="283"/>
      <c r="L126" s="288" t="s">
        <v>1105</v>
      </c>
      <c r="M126" s="284"/>
      <c r="N126" s="299" t="s">
        <v>1291</v>
      </c>
    </row>
    <row r="127" spans="1:14" ht="13.9" customHeight="1" x14ac:dyDescent="0.25">
      <c r="A127" s="295"/>
      <c r="B127" s="397" t="s">
        <v>37</v>
      </c>
      <c r="C127" s="397"/>
      <c r="D127" s="397"/>
      <c r="E127" s="397"/>
      <c r="F127" s="397"/>
      <c r="G127" s="397"/>
      <c r="H127" s="397"/>
      <c r="I127" s="397"/>
      <c r="J127" s="397"/>
      <c r="K127" s="397"/>
      <c r="L127" s="397"/>
      <c r="M127" s="397"/>
      <c r="N127" s="397"/>
    </row>
    <row r="128" spans="1:14" ht="22.5" x14ac:dyDescent="0.25">
      <c r="A128" s="292"/>
      <c r="B128" s="398"/>
      <c r="C128" s="398"/>
      <c r="D128" s="292" t="s">
        <v>978</v>
      </c>
      <c r="E128" s="284" t="s">
        <v>1292</v>
      </c>
      <c r="F128" s="304"/>
      <c r="G128" s="304"/>
      <c r="H128" s="304"/>
      <c r="I128" s="288"/>
      <c r="J128" s="283"/>
      <c r="K128" s="283"/>
      <c r="L128" s="288"/>
      <c r="M128" s="284"/>
      <c r="N128" s="299" t="s">
        <v>1293</v>
      </c>
    </row>
    <row r="129" spans="1:14" x14ac:dyDescent="0.25">
      <c r="A129" s="292"/>
      <c r="B129" s="398"/>
      <c r="C129" s="398"/>
      <c r="D129" s="292" t="s">
        <v>985</v>
      </c>
      <c r="E129" s="284" t="s">
        <v>1294</v>
      </c>
      <c r="F129" s="304"/>
      <c r="G129" s="304"/>
      <c r="H129" s="304"/>
      <c r="I129" s="288"/>
      <c r="J129" s="283"/>
      <c r="K129" s="283"/>
      <c r="L129" s="288"/>
      <c r="M129" s="284"/>
      <c r="N129" s="299" t="s">
        <v>1295</v>
      </c>
    </row>
    <row r="130" spans="1:14" x14ac:dyDescent="0.25">
      <c r="A130" s="292"/>
      <c r="B130" s="398"/>
      <c r="C130" s="398"/>
      <c r="D130" s="292" t="s">
        <v>987</v>
      </c>
      <c r="E130" s="284" t="s">
        <v>1296</v>
      </c>
      <c r="F130" s="304"/>
      <c r="G130" s="304"/>
      <c r="H130" s="304"/>
      <c r="I130" s="288"/>
      <c r="J130" s="283"/>
      <c r="K130" s="283"/>
      <c r="L130" s="288"/>
      <c r="M130" s="284"/>
      <c r="N130" s="299" t="s">
        <v>1297</v>
      </c>
    </row>
    <row r="131" spans="1:14" x14ac:dyDescent="0.25">
      <c r="A131" s="292"/>
      <c r="B131" s="398"/>
      <c r="C131" s="398"/>
      <c r="D131" s="292" t="s">
        <v>991</v>
      </c>
      <c r="E131" s="284" t="s">
        <v>1298</v>
      </c>
      <c r="F131" s="304"/>
      <c r="G131" s="304"/>
      <c r="H131" s="304"/>
      <c r="I131" s="288"/>
      <c r="J131" s="283"/>
      <c r="K131" s="283"/>
      <c r="L131" s="288"/>
      <c r="M131" s="284"/>
      <c r="N131" s="299" t="s">
        <v>1299</v>
      </c>
    </row>
    <row r="132" spans="1:14" x14ac:dyDescent="0.25">
      <c r="A132" s="292"/>
      <c r="B132" s="398"/>
      <c r="C132" s="398"/>
      <c r="D132" s="292" t="s">
        <v>995</v>
      </c>
      <c r="E132" s="284" t="s">
        <v>1300</v>
      </c>
      <c r="F132" s="304"/>
      <c r="G132" s="304"/>
      <c r="H132" s="304"/>
      <c r="I132" s="288"/>
      <c r="J132" s="283"/>
      <c r="K132" s="283"/>
      <c r="L132" s="288"/>
      <c r="M132" s="284"/>
      <c r="N132" s="299" t="s">
        <v>1301</v>
      </c>
    </row>
    <row r="133" spans="1:14" x14ac:dyDescent="0.25">
      <c r="A133" s="292"/>
      <c r="B133" s="398"/>
      <c r="C133" s="398"/>
      <c r="D133" s="292" t="s">
        <v>993</v>
      </c>
      <c r="E133" s="284" t="s">
        <v>1302</v>
      </c>
      <c r="F133" s="304"/>
      <c r="G133" s="304"/>
      <c r="H133" s="304"/>
      <c r="I133" s="288"/>
      <c r="J133" s="283"/>
      <c r="K133" s="283"/>
      <c r="L133" s="288"/>
      <c r="M133" s="284"/>
      <c r="N133" s="299" t="s">
        <v>1303</v>
      </c>
    </row>
    <row r="134" spans="1:14" x14ac:dyDescent="0.25">
      <c r="A134" s="295"/>
      <c r="B134" s="395"/>
      <c r="C134" s="395"/>
      <c r="D134" s="395"/>
      <c r="E134" s="395"/>
      <c r="F134" s="395"/>
      <c r="G134" s="395"/>
      <c r="H134" s="395"/>
      <c r="I134" s="395"/>
      <c r="J134" s="395"/>
      <c r="K134" s="395"/>
      <c r="L134" s="395"/>
      <c r="M134" s="395"/>
      <c r="N134" s="395"/>
    </row>
    <row r="135" spans="1:14" ht="33.75" x14ac:dyDescent="0.25">
      <c r="A135" s="292"/>
      <c r="B135" s="398"/>
      <c r="C135" s="398"/>
      <c r="D135" s="292" t="s">
        <v>997</v>
      </c>
      <c r="E135" s="284" t="s">
        <v>1099</v>
      </c>
      <c r="F135" s="304"/>
      <c r="G135" s="304"/>
      <c r="H135" s="304"/>
      <c r="I135" s="288"/>
      <c r="J135" s="283"/>
      <c r="K135" s="283"/>
      <c r="L135" s="288"/>
      <c r="M135" s="284"/>
      <c r="N135" s="299" t="s">
        <v>1304</v>
      </c>
    </row>
    <row r="136" spans="1:14" x14ac:dyDescent="0.25">
      <c r="A136" s="305"/>
      <c r="B136" s="399"/>
      <c r="C136" s="399"/>
      <c r="D136" s="399"/>
      <c r="E136" s="399"/>
      <c r="F136" s="399"/>
      <c r="G136" s="399"/>
      <c r="H136" s="399"/>
      <c r="I136" s="399"/>
      <c r="J136" s="399"/>
      <c r="K136" s="399"/>
      <c r="L136" s="399"/>
      <c r="M136" s="399"/>
      <c r="N136" s="399"/>
    </row>
    <row r="137" spans="1:14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25">
      <c r="A139" s="16"/>
      <c r="B139" s="400" t="s">
        <v>1305</v>
      </c>
      <c r="C139" s="400"/>
      <c r="D139" s="400"/>
      <c r="E139" s="400"/>
      <c r="F139" s="400"/>
      <c r="G139" s="400"/>
      <c r="H139" s="400"/>
      <c r="I139" s="400"/>
      <c r="J139" s="400"/>
      <c r="K139" s="400"/>
      <c r="L139" s="400"/>
      <c r="M139" s="400"/>
      <c r="N139" s="400"/>
    </row>
    <row r="140" spans="1:14" x14ac:dyDescent="0.25">
      <c r="A140" s="16"/>
      <c r="B140" s="401" t="s">
        <v>1306</v>
      </c>
      <c r="C140" s="401"/>
      <c r="D140" s="401" t="s">
        <v>1307</v>
      </c>
      <c r="E140" s="401"/>
      <c r="F140" s="379" t="s">
        <v>1308</v>
      </c>
      <c r="G140" s="379"/>
      <c r="H140" s="379"/>
      <c r="I140" s="379"/>
      <c r="J140" s="379"/>
      <c r="K140" s="379"/>
      <c r="L140" s="379"/>
      <c r="M140" s="379"/>
      <c r="N140" s="379"/>
    </row>
    <row r="141" spans="1:14" x14ac:dyDescent="0.25">
      <c r="A141" s="16"/>
      <c r="B141" s="401"/>
      <c r="C141" s="401"/>
      <c r="D141" s="401" t="s">
        <v>1309</v>
      </c>
      <c r="E141" s="401"/>
      <c r="F141" s="379" t="s">
        <v>1310</v>
      </c>
      <c r="G141" s="379"/>
      <c r="H141" s="379"/>
      <c r="I141" s="379"/>
      <c r="J141" s="379"/>
      <c r="K141" s="379"/>
      <c r="L141" s="379"/>
      <c r="M141" s="379"/>
      <c r="N141" s="379"/>
    </row>
    <row r="142" spans="1:14" x14ac:dyDescent="0.25">
      <c r="A142" s="16"/>
      <c r="B142" s="401"/>
      <c r="C142" s="401"/>
      <c r="D142" s="401" t="s">
        <v>1309</v>
      </c>
      <c r="E142" s="401"/>
      <c r="F142" s="379" t="s">
        <v>1311</v>
      </c>
      <c r="G142" s="379"/>
      <c r="H142" s="379"/>
      <c r="I142" s="379"/>
      <c r="J142" s="379"/>
      <c r="K142" s="379"/>
      <c r="L142" s="379"/>
      <c r="M142" s="379"/>
      <c r="N142" s="379"/>
    </row>
    <row r="143" spans="1:14" x14ac:dyDescent="0.25">
      <c r="A143" s="16"/>
      <c r="B143" s="401"/>
      <c r="C143" s="401"/>
      <c r="D143" s="401" t="s">
        <v>1309</v>
      </c>
      <c r="E143" s="401"/>
      <c r="F143" s="379" t="s">
        <v>1312</v>
      </c>
      <c r="G143" s="379"/>
      <c r="H143" s="379"/>
      <c r="I143" s="379"/>
      <c r="J143" s="379"/>
      <c r="K143" s="379"/>
      <c r="L143" s="379"/>
      <c r="M143" s="379"/>
      <c r="N143" s="379"/>
    </row>
    <row r="144" spans="1:14" x14ac:dyDescent="0.25">
      <c r="A144" s="16"/>
      <c r="B144" s="306"/>
      <c r="C144" s="307"/>
      <c r="D144" s="306"/>
      <c r="E144" s="307"/>
      <c r="F144" s="306"/>
      <c r="G144" s="307"/>
      <c r="H144" s="307"/>
      <c r="I144" s="307"/>
      <c r="J144" s="307"/>
      <c r="K144" s="307"/>
      <c r="L144" s="307"/>
      <c r="M144" s="307"/>
      <c r="N144" s="307"/>
    </row>
    <row r="145" spans="1:14" ht="23.85" customHeight="1" x14ac:dyDescent="0.25">
      <c r="A145" s="16"/>
      <c r="B145" s="401" t="s">
        <v>1306</v>
      </c>
      <c r="C145" s="401"/>
      <c r="D145" s="402" t="s">
        <v>1313</v>
      </c>
      <c r="E145" s="402"/>
      <c r="F145" s="379" t="s">
        <v>1314</v>
      </c>
      <c r="G145" s="379"/>
      <c r="H145" s="379"/>
      <c r="I145" s="379"/>
      <c r="J145" s="379"/>
      <c r="K145" s="379"/>
      <c r="L145" s="379"/>
      <c r="M145" s="379"/>
      <c r="N145" s="379"/>
    </row>
    <row r="146" spans="1:14" ht="23.85" customHeight="1" x14ac:dyDescent="0.25">
      <c r="A146" s="16"/>
      <c r="B146" s="401"/>
      <c r="C146" s="401"/>
      <c r="D146" s="402" t="s">
        <v>1313</v>
      </c>
      <c r="E146" s="402"/>
      <c r="F146" s="379" t="s">
        <v>1315</v>
      </c>
      <c r="G146" s="379"/>
      <c r="H146" s="379"/>
      <c r="I146" s="379"/>
      <c r="J146" s="379"/>
      <c r="K146" s="379"/>
      <c r="L146" s="379"/>
      <c r="M146" s="379"/>
      <c r="N146" s="379"/>
    </row>
    <row r="147" spans="1:14" x14ac:dyDescent="0.25">
      <c r="A147" s="16"/>
      <c r="B147" s="308"/>
      <c r="C147" s="308"/>
      <c r="D147" s="309"/>
      <c r="E147" s="308"/>
      <c r="F147" s="309"/>
      <c r="G147" s="308"/>
      <c r="H147" s="308"/>
      <c r="I147" s="308"/>
      <c r="J147" s="308"/>
      <c r="K147" s="308"/>
      <c r="L147" s="308"/>
      <c r="M147" s="308"/>
      <c r="N147" s="308"/>
    </row>
    <row r="148" spans="1:14" ht="13.9" customHeight="1" x14ac:dyDescent="0.25">
      <c r="A148" s="16"/>
      <c r="B148" s="403" t="s">
        <v>1316</v>
      </c>
      <c r="C148" s="403"/>
      <c r="D148" s="401" t="s">
        <v>1317</v>
      </c>
      <c r="E148" s="401"/>
      <c r="F148" s="379" t="s">
        <v>1318</v>
      </c>
      <c r="G148" s="379"/>
      <c r="H148" s="379"/>
      <c r="I148" s="379"/>
      <c r="J148" s="379"/>
      <c r="K148" s="379"/>
      <c r="L148" s="379"/>
      <c r="M148" s="379"/>
      <c r="N148" s="379"/>
    </row>
    <row r="149" spans="1:14" x14ac:dyDescent="0.25">
      <c r="A149" s="16"/>
      <c r="B149" s="403"/>
      <c r="C149" s="403"/>
      <c r="D149" s="401" t="s">
        <v>1319</v>
      </c>
      <c r="E149" s="401"/>
      <c r="F149" s="379" t="s">
        <v>1320</v>
      </c>
      <c r="G149" s="379"/>
      <c r="H149" s="379"/>
      <c r="I149" s="379"/>
      <c r="J149" s="379"/>
      <c r="K149" s="379"/>
      <c r="L149" s="379"/>
      <c r="M149" s="379"/>
      <c r="N149" s="379"/>
    </row>
    <row r="150" spans="1:14" x14ac:dyDescent="0.25">
      <c r="A150" s="16"/>
      <c r="B150" s="403"/>
      <c r="C150" s="403"/>
      <c r="D150" s="401" t="s">
        <v>1321</v>
      </c>
      <c r="E150" s="401"/>
      <c r="F150" s="379" t="s">
        <v>1322</v>
      </c>
      <c r="G150" s="379"/>
      <c r="H150" s="379"/>
      <c r="I150" s="379"/>
      <c r="J150" s="379"/>
      <c r="K150" s="379"/>
      <c r="L150" s="379"/>
      <c r="M150" s="379"/>
      <c r="N150" s="379"/>
    </row>
    <row r="151" spans="1:14" x14ac:dyDescent="0.25">
      <c r="A151" s="16"/>
      <c r="B151" s="403"/>
      <c r="C151" s="403"/>
      <c r="D151" s="401" t="s">
        <v>1323</v>
      </c>
      <c r="E151" s="401"/>
      <c r="F151" s="379" t="s">
        <v>1324</v>
      </c>
      <c r="G151" s="379"/>
      <c r="H151" s="379"/>
      <c r="I151" s="379"/>
      <c r="J151" s="379"/>
      <c r="K151" s="379"/>
      <c r="L151" s="379"/>
      <c r="M151" s="379"/>
      <c r="N151" s="379"/>
    </row>
    <row r="152" spans="1:14" x14ac:dyDescent="0.25">
      <c r="A152" s="16"/>
      <c r="B152" s="403"/>
      <c r="C152" s="403"/>
      <c r="D152" s="401" t="s">
        <v>1325</v>
      </c>
      <c r="E152" s="401"/>
      <c r="F152" s="379" t="s">
        <v>1326</v>
      </c>
      <c r="G152" s="379"/>
      <c r="H152" s="379"/>
      <c r="I152" s="379"/>
      <c r="J152" s="379"/>
      <c r="K152" s="379"/>
      <c r="L152" s="379"/>
      <c r="M152" s="379"/>
      <c r="N152" s="379"/>
    </row>
    <row r="153" spans="1:14" x14ac:dyDescent="0.25">
      <c r="A153" s="16"/>
      <c r="B153" s="403"/>
      <c r="C153" s="403"/>
      <c r="D153" s="401" t="s">
        <v>1327</v>
      </c>
      <c r="E153" s="401"/>
      <c r="F153" s="379" t="s">
        <v>1328</v>
      </c>
      <c r="G153" s="379"/>
      <c r="H153" s="379"/>
      <c r="I153" s="379"/>
      <c r="J153" s="379"/>
      <c r="K153" s="379"/>
      <c r="L153" s="379"/>
      <c r="M153" s="379"/>
      <c r="N153" s="379"/>
    </row>
    <row r="154" spans="1:14" x14ac:dyDescent="0.25">
      <c r="A154" s="16"/>
      <c r="B154" s="403"/>
      <c r="C154" s="403"/>
      <c r="D154" s="401" t="s">
        <v>1329</v>
      </c>
      <c r="E154" s="401"/>
      <c r="F154" s="379" t="s">
        <v>1330</v>
      </c>
      <c r="G154" s="379"/>
      <c r="H154" s="379"/>
      <c r="I154" s="379"/>
      <c r="J154" s="379"/>
      <c r="K154" s="379"/>
      <c r="L154" s="379"/>
      <c r="M154" s="379"/>
      <c r="N154" s="379"/>
    </row>
    <row r="155" spans="1:14" x14ac:dyDescent="0.25">
      <c r="A155" s="16"/>
      <c r="B155" s="403"/>
      <c r="C155" s="403"/>
      <c r="D155" s="401" t="s">
        <v>1331</v>
      </c>
      <c r="E155" s="401"/>
      <c r="F155" s="379" t="s">
        <v>1332</v>
      </c>
      <c r="G155" s="379"/>
      <c r="H155" s="379"/>
      <c r="I155" s="379"/>
      <c r="J155" s="379"/>
      <c r="K155" s="379"/>
      <c r="L155" s="379"/>
      <c r="M155" s="379"/>
      <c r="N155" s="379"/>
    </row>
    <row r="156" spans="1:14" x14ac:dyDescent="0.25">
      <c r="A156" s="16"/>
      <c r="B156" s="403"/>
      <c r="C156" s="403"/>
      <c r="D156" s="401" t="s">
        <v>1333</v>
      </c>
      <c r="E156" s="401"/>
      <c r="F156" s="379" t="s">
        <v>1334</v>
      </c>
      <c r="G156" s="379"/>
      <c r="H156" s="379"/>
      <c r="I156" s="379"/>
      <c r="J156" s="379"/>
      <c r="K156" s="379"/>
      <c r="L156" s="379"/>
      <c r="M156" s="379"/>
      <c r="N156" s="379"/>
    </row>
    <row r="157" spans="1:14" x14ac:dyDescent="0.25">
      <c r="A157" s="16"/>
      <c r="B157" s="403"/>
      <c r="C157" s="403"/>
      <c r="D157" s="404" t="s">
        <v>1335</v>
      </c>
      <c r="E157" s="404"/>
      <c r="F157" s="380" t="s">
        <v>1336</v>
      </c>
      <c r="G157" s="380"/>
      <c r="H157" s="380"/>
      <c r="I157" s="380"/>
      <c r="J157" s="380"/>
      <c r="K157" s="380"/>
      <c r="L157" s="380"/>
      <c r="M157" s="380"/>
      <c r="N157" s="380"/>
    </row>
    <row r="158" spans="1:14" x14ac:dyDescent="0.25">
      <c r="A158" s="16"/>
      <c r="B158" s="308"/>
      <c r="C158" s="308"/>
      <c r="D158" s="309"/>
      <c r="E158" s="308"/>
      <c r="F158" s="309"/>
      <c r="G158" s="308"/>
      <c r="H158" s="308"/>
      <c r="I158" s="308"/>
      <c r="J158" s="308"/>
      <c r="K158" s="308"/>
      <c r="L158" s="308"/>
      <c r="M158" s="308"/>
      <c r="N158" s="308"/>
    </row>
    <row r="159" spans="1:14" ht="13.9" customHeight="1" x14ac:dyDescent="0.25">
      <c r="A159" s="16"/>
      <c r="B159" s="403" t="s">
        <v>1337</v>
      </c>
      <c r="C159" s="403"/>
      <c r="D159" s="401" t="s">
        <v>1338</v>
      </c>
      <c r="E159" s="401"/>
      <c r="F159" s="379" t="s">
        <v>1339</v>
      </c>
      <c r="G159" s="379"/>
      <c r="H159" s="379"/>
      <c r="I159" s="379"/>
      <c r="J159" s="379"/>
      <c r="K159" s="379"/>
      <c r="L159" s="379"/>
      <c r="M159" s="379"/>
      <c r="N159" s="379"/>
    </row>
    <row r="160" spans="1:14" x14ac:dyDescent="0.25">
      <c r="B160" s="403"/>
      <c r="C160" s="403"/>
      <c r="D160" s="401" t="s">
        <v>1340</v>
      </c>
      <c r="E160" s="401"/>
      <c r="F160" s="379" t="s">
        <v>1341</v>
      </c>
      <c r="G160" s="379"/>
      <c r="H160" s="379"/>
      <c r="I160" s="379"/>
      <c r="J160" s="379"/>
      <c r="K160" s="379"/>
      <c r="L160" s="379"/>
      <c r="M160" s="379"/>
      <c r="N160" s="379"/>
    </row>
    <row r="161" spans="2:14" x14ac:dyDescent="0.25">
      <c r="B161" s="403"/>
      <c r="C161" s="403"/>
      <c r="D161" s="401" t="s">
        <v>1342</v>
      </c>
      <c r="E161" s="401"/>
      <c r="F161" s="379" t="s">
        <v>1343</v>
      </c>
      <c r="G161" s="379"/>
      <c r="H161" s="379"/>
      <c r="I161" s="379"/>
      <c r="J161" s="379"/>
      <c r="K161" s="379"/>
      <c r="L161" s="379"/>
      <c r="M161" s="379"/>
      <c r="N161" s="379"/>
    </row>
    <row r="162" spans="2:14" x14ac:dyDescent="0.25">
      <c r="B162" s="403"/>
      <c r="C162" s="403"/>
      <c r="D162" s="401" t="s">
        <v>1344</v>
      </c>
      <c r="E162" s="401"/>
      <c r="F162" s="379" t="s">
        <v>1345</v>
      </c>
      <c r="G162" s="379"/>
      <c r="H162" s="379"/>
      <c r="I162" s="379"/>
      <c r="J162" s="379"/>
      <c r="K162" s="379"/>
      <c r="L162" s="379"/>
      <c r="M162" s="379"/>
      <c r="N162" s="379"/>
    </row>
    <row r="163" spans="2:14" x14ac:dyDescent="0.25">
      <c r="B163" s="403"/>
      <c r="C163" s="403"/>
      <c r="D163" s="401" t="s">
        <v>1346</v>
      </c>
      <c r="E163" s="401"/>
      <c r="F163" s="379" t="s">
        <v>1347</v>
      </c>
      <c r="G163" s="379"/>
      <c r="H163" s="379"/>
      <c r="I163" s="379"/>
      <c r="J163" s="379"/>
      <c r="K163" s="379"/>
      <c r="L163" s="379"/>
      <c r="M163" s="379"/>
      <c r="N163" s="379"/>
    </row>
    <row r="164" spans="2:14" x14ac:dyDescent="0.25">
      <c r="B164" s="403"/>
      <c r="C164" s="403"/>
      <c r="D164" s="401" t="s">
        <v>1348</v>
      </c>
      <c r="E164" s="401"/>
      <c r="F164" s="379" t="s">
        <v>1349</v>
      </c>
      <c r="G164" s="379"/>
      <c r="H164" s="379"/>
      <c r="I164" s="379"/>
      <c r="J164" s="379"/>
      <c r="K164" s="379"/>
      <c r="L164" s="379"/>
      <c r="M164" s="379"/>
      <c r="N164" s="379"/>
    </row>
    <row r="165" spans="2:14" x14ac:dyDescent="0.25">
      <c r="B165" s="403"/>
      <c r="C165" s="403"/>
      <c r="D165" s="401" t="s">
        <v>1350</v>
      </c>
      <c r="E165" s="401"/>
      <c r="F165" s="379" t="s">
        <v>1351</v>
      </c>
      <c r="G165" s="379"/>
      <c r="H165" s="379"/>
      <c r="I165" s="379"/>
      <c r="J165" s="379"/>
      <c r="K165" s="379"/>
      <c r="L165" s="379"/>
      <c r="M165" s="379"/>
      <c r="N165" s="379"/>
    </row>
    <row r="166" spans="2:14" x14ac:dyDescent="0.25">
      <c r="B166" s="403"/>
      <c r="C166" s="403"/>
      <c r="D166" s="401" t="s">
        <v>1352</v>
      </c>
      <c r="E166" s="401"/>
      <c r="F166" s="379" t="s">
        <v>1353</v>
      </c>
      <c r="G166" s="379"/>
      <c r="H166" s="379"/>
      <c r="I166" s="379"/>
      <c r="J166" s="379"/>
      <c r="K166" s="379"/>
      <c r="L166" s="379"/>
      <c r="M166" s="379"/>
      <c r="N166" s="379"/>
    </row>
    <row r="167" spans="2:14" x14ac:dyDescent="0.25">
      <c r="B167" s="403"/>
      <c r="C167" s="403"/>
      <c r="D167" s="401" t="s">
        <v>1354</v>
      </c>
      <c r="E167" s="401"/>
      <c r="F167" s="379" t="s">
        <v>1355</v>
      </c>
      <c r="G167" s="379"/>
      <c r="H167" s="379"/>
      <c r="I167" s="379"/>
      <c r="J167" s="379"/>
      <c r="K167" s="379"/>
      <c r="L167" s="379"/>
      <c r="M167" s="379"/>
      <c r="N167" s="379"/>
    </row>
    <row r="168" spans="2:14" x14ac:dyDescent="0.25">
      <c r="B168" s="403"/>
      <c r="C168" s="403"/>
      <c r="D168" s="404" t="s">
        <v>1335</v>
      </c>
      <c r="E168" s="404"/>
      <c r="F168" s="380" t="s">
        <v>1356</v>
      </c>
      <c r="G168" s="380"/>
      <c r="H168" s="380"/>
      <c r="I168" s="380"/>
      <c r="J168" s="380"/>
      <c r="K168" s="380"/>
      <c r="L168" s="380"/>
      <c r="M168" s="380"/>
      <c r="N168" s="380"/>
    </row>
    <row r="169" spans="2:14" x14ac:dyDescent="0.25">
      <c r="B169" s="405"/>
      <c r="C169" s="405"/>
      <c r="D169" s="405"/>
      <c r="E169" s="405"/>
      <c r="F169" s="405"/>
      <c r="G169" s="405"/>
      <c r="H169" s="405"/>
      <c r="I169" s="405"/>
      <c r="J169" s="405"/>
      <c r="K169" s="405"/>
      <c r="L169" s="405"/>
      <c r="M169" s="405"/>
      <c r="N169" s="405"/>
    </row>
    <row r="170" spans="2:14" x14ac:dyDescent="0.25">
      <c r="D170" s="310"/>
      <c r="F170" s="311"/>
    </row>
    <row r="171" spans="2:14" x14ac:dyDescent="0.25">
      <c r="D171" s="310"/>
      <c r="F171" s="311"/>
    </row>
    <row r="172" spans="2:14" x14ac:dyDescent="0.25">
      <c r="D172" s="310"/>
      <c r="F172" s="311"/>
    </row>
    <row r="173" spans="2:14" x14ac:dyDescent="0.25">
      <c r="D173" s="310"/>
    </row>
  </sheetData>
  <mergeCells count="194">
    <mergeCell ref="B169:N169"/>
    <mergeCell ref="D157:E157"/>
    <mergeCell ref="F157:N157"/>
    <mergeCell ref="B159:C168"/>
    <mergeCell ref="D159:E159"/>
    <mergeCell ref="F159:N159"/>
    <mergeCell ref="D160:E160"/>
    <mergeCell ref="F160:N160"/>
    <mergeCell ref="D161:E161"/>
    <mergeCell ref="F161:N161"/>
    <mergeCell ref="D162:E162"/>
    <mergeCell ref="F162:N162"/>
    <mergeCell ref="D163:E163"/>
    <mergeCell ref="F163:N163"/>
    <mergeCell ref="D164:E164"/>
    <mergeCell ref="F164:N164"/>
    <mergeCell ref="D165:E165"/>
    <mergeCell ref="F165:N165"/>
    <mergeCell ref="D166:E166"/>
    <mergeCell ref="F166:N166"/>
    <mergeCell ref="D167:E167"/>
    <mergeCell ref="F167:N167"/>
    <mergeCell ref="D168:E168"/>
    <mergeCell ref="F168:N168"/>
    <mergeCell ref="B145:C146"/>
    <mergeCell ref="D145:E145"/>
    <mergeCell ref="F145:N145"/>
    <mergeCell ref="D146:E146"/>
    <mergeCell ref="F146:N146"/>
    <mergeCell ref="B148:C157"/>
    <mergeCell ref="D148:E148"/>
    <mergeCell ref="F148:N148"/>
    <mergeCell ref="D149:E149"/>
    <mergeCell ref="F149:N149"/>
    <mergeCell ref="D150:E150"/>
    <mergeCell ref="F150:N150"/>
    <mergeCell ref="D151:E151"/>
    <mergeCell ref="F151:N151"/>
    <mergeCell ref="D152:E152"/>
    <mergeCell ref="F152:N152"/>
    <mergeCell ref="D153:E153"/>
    <mergeCell ref="F153:N153"/>
    <mergeCell ref="D154:E154"/>
    <mergeCell ref="F154:N154"/>
    <mergeCell ref="D155:E155"/>
    <mergeCell ref="F155:N155"/>
    <mergeCell ref="D156:E156"/>
    <mergeCell ref="F156:N156"/>
    <mergeCell ref="B136:N136"/>
    <mergeCell ref="B139:N139"/>
    <mergeCell ref="B140:C143"/>
    <mergeCell ref="D140:E140"/>
    <mergeCell ref="F140:N140"/>
    <mergeCell ref="D141:E141"/>
    <mergeCell ref="F141:N141"/>
    <mergeCell ref="D142:E142"/>
    <mergeCell ref="F142:N142"/>
    <mergeCell ref="D143:E143"/>
    <mergeCell ref="F143:N143"/>
    <mergeCell ref="B127:N127"/>
    <mergeCell ref="B128:C128"/>
    <mergeCell ref="B129:C129"/>
    <mergeCell ref="B130:C130"/>
    <mergeCell ref="B131:C131"/>
    <mergeCell ref="B132:C132"/>
    <mergeCell ref="B133:C133"/>
    <mergeCell ref="B134:N134"/>
    <mergeCell ref="B135:C135"/>
    <mergeCell ref="B118:C118"/>
    <mergeCell ref="B119:C119"/>
    <mergeCell ref="B120:C120"/>
    <mergeCell ref="B121:N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N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N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N96"/>
    <mergeCell ref="B97:C97"/>
    <mergeCell ref="B98:C98"/>
    <mergeCell ref="B99:C99"/>
    <mergeCell ref="B82:C82"/>
    <mergeCell ref="B83:C83"/>
    <mergeCell ref="B84:C84"/>
    <mergeCell ref="B85:N85"/>
    <mergeCell ref="B86:C86"/>
    <mergeCell ref="B87:C87"/>
    <mergeCell ref="B88:C88"/>
    <mergeCell ref="B89:N89"/>
    <mergeCell ref="B90:C90"/>
    <mergeCell ref="B73:C73"/>
    <mergeCell ref="B74:C74"/>
    <mergeCell ref="B75:C75"/>
    <mergeCell ref="B76:C76"/>
    <mergeCell ref="B77:C77"/>
    <mergeCell ref="B78:N78"/>
    <mergeCell ref="B79:C79"/>
    <mergeCell ref="B80:C80"/>
    <mergeCell ref="B81:C81"/>
    <mergeCell ref="B64:N64"/>
    <mergeCell ref="B65:C65"/>
    <mergeCell ref="B66:C66"/>
    <mergeCell ref="B67:C67"/>
    <mergeCell ref="B68:C68"/>
    <mergeCell ref="B69:C69"/>
    <mergeCell ref="B70:C70"/>
    <mergeCell ref="B71:N71"/>
    <mergeCell ref="B72:C72"/>
    <mergeCell ref="B55:C55"/>
    <mergeCell ref="B56:C56"/>
    <mergeCell ref="B57:N57"/>
    <mergeCell ref="B58:C58"/>
    <mergeCell ref="B59:C59"/>
    <mergeCell ref="B60:C60"/>
    <mergeCell ref="B61:C61"/>
    <mergeCell ref="B62:C62"/>
    <mergeCell ref="B63:C63"/>
    <mergeCell ref="B46:C46"/>
    <mergeCell ref="B47:C47"/>
    <mergeCell ref="B48:C48"/>
    <mergeCell ref="B49:C49"/>
    <mergeCell ref="B50:N50"/>
    <mergeCell ref="B51:C51"/>
    <mergeCell ref="B52:C52"/>
    <mergeCell ref="B53:C53"/>
    <mergeCell ref="B54:C54"/>
    <mergeCell ref="B37:C37"/>
    <mergeCell ref="B38:N38"/>
    <mergeCell ref="B39:C39"/>
    <mergeCell ref="B40:C40"/>
    <mergeCell ref="B41:C41"/>
    <mergeCell ref="B42:C42"/>
    <mergeCell ref="B43:C43"/>
    <mergeCell ref="B44:N44"/>
    <mergeCell ref="B45:C45"/>
    <mergeCell ref="B28:C28"/>
    <mergeCell ref="B29:C29"/>
    <mergeCell ref="B30:C30"/>
    <mergeCell ref="B31:C31"/>
    <mergeCell ref="B32:N32"/>
    <mergeCell ref="B33:C33"/>
    <mergeCell ref="B34:C34"/>
    <mergeCell ref="B35:C35"/>
    <mergeCell ref="B36:C36"/>
    <mergeCell ref="B19:C19"/>
    <mergeCell ref="B20:N20"/>
    <mergeCell ref="B21:C21"/>
    <mergeCell ref="B22:C22"/>
    <mergeCell ref="B23:C23"/>
    <mergeCell ref="B24:C24"/>
    <mergeCell ref="B25:C25"/>
    <mergeCell ref="B26:N26"/>
    <mergeCell ref="B27:C27"/>
    <mergeCell ref="B10:C10"/>
    <mergeCell ref="B11:C11"/>
    <mergeCell ref="B12:C12"/>
    <mergeCell ref="B13:C13"/>
    <mergeCell ref="B14:N14"/>
    <mergeCell ref="B15:C15"/>
    <mergeCell ref="B16:C16"/>
    <mergeCell ref="B17:C17"/>
    <mergeCell ref="B18:C18"/>
    <mergeCell ref="B1:C1"/>
    <mergeCell ref="B2:N2"/>
    <mergeCell ref="B3:C3"/>
    <mergeCell ref="B4:C4"/>
    <mergeCell ref="B5:C5"/>
    <mergeCell ref="B6:C6"/>
    <mergeCell ref="B7:C7"/>
    <mergeCell ref="B8:N8"/>
    <mergeCell ref="B9:C9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6"/>
  <sheetViews>
    <sheetView zoomScale="90" zoomScaleNormal="90" workbookViewId="0">
      <selection activeCell="D6" sqref="D6"/>
    </sheetView>
  </sheetViews>
  <sheetFormatPr baseColWidth="10" defaultColWidth="9.140625" defaultRowHeight="15" x14ac:dyDescent="0.25"/>
  <cols>
    <col min="1" max="1" width="11.5703125" style="312"/>
    <col min="2" max="2" width="48.7109375" style="312" customWidth="1"/>
    <col min="3" max="3" width="13.85546875" style="312" customWidth="1"/>
    <col min="4" max="4" width="32" style="312" customWidth="1"/>
    <col min="5" max="5" width="10" style="312" customWidth="1"/>
    <col min="6" max="6" width="19.140625" style="312" customWidth="1"/>
    <col min="7" max="1025" width="11.5703125" style="312"/>
  </cols>
  <sheetData>
    <row r="1" spans="1:8" x14ac:dyDescent="0.25">
      <c r="A1" s="406" t="s">
        <v>1357</v>
      </c>
      <c r="B1" s="406"/>
      <c r="C1" s="406"/>
      <c r="D1" s="406"/>
      <c r="E1" s="406"/>
      <c r="F1" s="406"/>
      <c r="G1" s="406"/>
      <c r="H1" s="406"/>
    </row>
    <row r="2" spans="1:8" ht="12.75" customHeight="1" x14ac:dyDescent="0.25">
      <c r="A2" s="407" t="s">
        <v>1358</v>
      </c>
      <c r="B2" s="408" t="s">
        <v>1359</v>
      </c>
      <c r="C2" s="408" t="s">
        <v>1360</v>
      </c>
      <c r="D2" s="408" t="s">
        <v>1361</v>
      </c>
      <c r="E2" s="408" t="s">
        <v>1362</v>
      </c>
      <c r="F2" s="408" t="s">
        <v>1363</v>
      </c>
      <c r="G2" s="409" t="s">
        <v>1364</v>
      </c>
      <c r="H2" s="409"/>
    </row>
    <row r="3" spans="1:8" ht="21" x14ac:dyDescent="0.25">
      <c r="A3" s="407"/>
      <c r="B3" s="407"/>
      <c r="C3" s="407"/>
      <c r="D3" s="407"/>
      <c r="E3" s="407"/>
      <c r="F3" s="407"/>
      <c r="G3" s="313" t="s">
        <v>1365</v>
      </c>
      <c r="H3" s="313" t="s">
        <v>1366</v>
      </c>
    </row>
    <row r="4" spans="1:8" x14ac:dyDescent="0.25">
      <c r="A4" s="314" t="s">
        <v>1367</v>
      </c>
      <c r="B4" s="315" t="s">
        <v>1368</v>
      </c>
      <c r="C4" s="316" t="s">
        <v>1369</v>
      </c>
      <c r="D4" s="317" t="s">
        <v>1370</v>
      </c>
      <c r="E4" s="317" t="s">
        <v>1371</v>
      </c>
      <c r="F4" s="318" t="s">
        <v>1372</v>
      </c>
      <c r="G4" s="318" t="s">
        <v>240</v>
      </c>
      <c r="H4" s="318" t="s">
        <v>1373</v>
      </c>
    </row>
    <row r="5" spans="1:8" x14ac:dyDescent="0.25">
      <c r="A5" s="319" t="s">
        <v>1374</v>
      </c>
      <c r="B5" s="320" t="s">
        <v>1375</v>
      </c>
      <c r="C5" s="321" t="s">
        <v>1369</v>
      </c>
      <c r="D5" s="322" t="s">
        <v>1376</v>
      </c>
      <c r="E5" s="322" t="s">
        <v>1371</v>
      </c>
      <c r="F5" s="323" t="s">
        <v>1377</v>
      </c>
      <c r="G5" s="323" t="s">
        <v>240</v>
      </c>
      <c r="H5" s="323" t="s">
        <v>1373</v>
      </c>
    </row>
    <row r="6" spans="1:8" x14ac:dyDescent="0.25">
      <c r="A6" s="314"/>
      <c r="B6" s="315"/>
      <c r="C6" s="316"/>
      <c r="D6" s="317"/>
      <c r="E6" s="317"/>
      <c r="F6" s="318"/>
      <c r="G6" s="318"/>
      <c r="H6" s="318"/>
    </row>
  </sheetData>
  <mergeCells count="8">
    <mergeCell ref="A1:H1"/>
    <mergeCell ref="A2:A3"/>
    <mergeCell ref="B2:B3"/>
    <mergeCell ref="C2:C3"/>
    <mergeCell ref="D2:D3"/>
    <mergeCell ref="E2:E3"/>
    <mergeCell ref="F2:F3"/>
    <mergeCell ref="G2:H2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13194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Cartouches des modifs </vt:lpstr>
      <vt:lpstr>Légendes &amp; Commentaires</vt:lpstr>
      <vt:lpstr>Lignes</vt:lpstr>
      <vt:lpstr>Maquette_TGAP_dech_masq_ss_huil</vt:lpstr>
      <vt:lpstr>Dico 2787</vt:lpstr>
      <vt:lpstr>Maquette_2787</vt:lpstr>
      <vt:lpstr>Contrôles_2787</vt:lpstr>
      <vt:lpstr>Calcul_2787</vt:lpstr>
      <vt:lpstr>Version NDOC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</dc:creator>
  <dc:description/>
  <cp:lastModifiedBy>Dominique Masson</cp:lastModifiedBy>
  <cp:revision>1110</cp:revision>
  <cp:lastPrinted>2023-06-15T18:05:07Z</cp:lastPrinted>
  <dcterms:created xsi:type="dcterms:W3CDTF">2020-03-18T19:17:36Z</dcterms:created>
  <dcterms:modified xsi:type="dcterms:W3CDTF">2023-12-08T13:30:29Z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